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\\priv.sanita.regione.sardegna.it\DirSanita\Organizzazione\5Servizio\1Settore\PIANO FITOSANITARI\"/>
    </mc:Choice>
  </mc:AlternateContent>
  <xr:revisionPtr revIDLastSave="0" documentId="13_ncr:1_{A56E1963-3372-400A-93F8-C2BD2BBDA097}" xr6:coauthVersionLast="36" xr6:coauthVersionMax="47" xr10:uidLastSave="{00000000-0000-0000-0000-000000000000}"/>
  <bookViews>
    <workbookView xWindow="0" yWindow="0" windowWidth="30720" windowHeight="13260" activeTab="3" xr2:uid="{E62F73DB-224F-402C-8A73-BD15D8A90FE8}"/>
  </bookViews>
  <sheets>
    <sheet name="PN Sian" sheetId="1" r:id="rId1"/>
    <sheet name="PN VET" sheetId="2" r:id="rId2"/>
    <sheet name="PC SIAN" sheetId="3" r:id="rId3"/>
    <sheet name="PC VET" sheetId="4" r:id="rId4"/>
  </sheets>
  <definedNames>
    <definedName name="_xlnm.Print_Area" localSheetId="0">'PN Sian'!$B$5:$H$47</definedName>
    <definedName name="_xlnm.Print_Area" localSheetId="1">'PN VET'!$A$3:$J$33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2" i="2" l="1"/>
  <c r="D16" i="2"/>
  <c r="D41" i="1"/>
  <c r="C41" i="1"/>
  <c r="E19" i="1"/>
  <c r="C19" i="1"/>
  <c r="H12" i="1"/>
  <c r="H13" i="1"/>
  <c r="H14" i="1"/>
  <c r="H15" i="1"/>
  <c r="H16" i="1"/>
  <c r="H17" i="1"/>
  <c r="H18" i="1"/>
  <c r="D30" i="3"/>
  <c r="E30" i="3"/>
  <c r="F30" i="3"/>
  <c r="G30" i="3"/>
  <c r="H30" i="3"/>
  <c r="I30" i="3"/>
  <c r="J30" i="3"/>
  <c r="K30" i="3"/>
  <c r="L30" i="3"/>
  <c r="M30" i="3"/>
  <c r="I16" i="4"/>
  <c r="H16" i="4"/>
  <c r="D16" i="4"/>
  <c r="C16" i="4"/>
  <c r="J15" i="4"/>
  <c r="E15" i="4"/>
  <c r="J14" i="4"/>
  <c r="E14" i="4"/>
  <c r="J13" i="4"/>
  <c r="E13" i="4"/>
  <c r="J12" i="4"/>
  <c r="E12" i="4"/>
  <c r="J11" i="4"/>
  <c r="E11" i="4"/>
  <c r="J10" i="4"/>
  <c r="E10" i="4"/>
  <c r="J9" i="4"/>
  <c r="E9" i="4"/>
  <c r="J8" i="4"/>
  <c r="E8" i="4"/>
  <c r="G25" i="2"/>
  <c r="G26" i="2"/>
  <c r="G27" i="2"/>
  <c r="G28" i="2"/>
  <c r="G29" i="2"/>
  <c r="G30" i="2"/>
  <c r="G31" i="2"/>
  <c r="G24" i="2"/>
  <c r="F32" i="2"/>
  <c r="E32" i="2"/>
  <c r="C32" i="2"/>
  <c r="C30" i="3"/>
  <c r="N29" i="3"/>
  <c r="N28" i="3"/>
  <c r="N27" i="3"/>
  <c r="N26" i="3"/>
  <c r="N25" i="3"/>
  <c r="N24" i="3"/>
  <c r="N23" i="3"/>
  <c r="N22" i="3"/>
  <c r="M15" i="3"/>
  <c r="L15" i="3"/>
  <c r="K15" i="3"/>
  <c r="J15" i="3"/>
  <c r="I15" i="3"/>
  <c r="H15" i="3"/>
  <c r="G15" i="3"/>
  <c r="F15" i="3"/>
  <c r="E15" i="3"/>
  <c r="D15" i="3"/>
  <c r="C15" i="3"/>
  <c r="N14" i="3"/>
  <c r="N13" i="3"/>
  <c r="N12" i="3"/>
  <c r="N11" i="3"/>
  <c r="N10" i="3"/>
  <c r="N9" i="3"/>
  <c r="N8" i="3"/>
  <c r="N7" i="3"/>
  <c r="G41" i="1"/>
  <c r="F41" i="1"/>
  <c r="E41" i="1"/>
  <c r="H40" i="1"/>
  <c r="H39" i="1"/>
  <c r="H38" i="1"/>
  <c r="H37" i="1"/>
  <c r="H36" i="1"/>
  <c r="H35" i="1"/>
  <c r="H34" i="1"/>
  <c r="H33" i="1"/>
  <c r="J16" i="4" l="1"/>
  <c r="G32" i="2"/>
  <c r="H41" i="1"/>
  <c r="N30" i="3"/>
  <c r="E16" i="4"/>
  <c r="N15" i="3"/>
  <c r="G16" i="2" l="1"/>
  <c r="F16" i="2"/>
  <c r="E16" i="2"/>
  <c r="C16" i="2"/>
  <c r="H15" i="2"/>
  <c r="H14" i="2"/>
  <c r="H13" i="2"/>
  <c r="H12" i="2"/>
  <c r="H11" i="2"/>
  <c r="H10" i="2"/>
  <c r="H9" i="2"/>
  <c r="H8" i="2"/>
  <c r="G19" i="1"/>
  <c r="H11" i="1"/>
  <c r="H19" i="1" s="1"/>
  <c r="H16" i="2" l="1"/>
</calcChain>
</file>

<file path=xl/sharedStrings.xml><?xml version="1.0" encoding="utf-8"?>
<sst xmlns="http://schemas.openxmlformats.org/spreadsheetml/2006/main" count="198" uniqueCount="94">
  <si>
    <t>Piano Regionale di CU sulle matrici alimentari, sul commercio e sull'impiego dei prodotti  Fitosanitari</t>
  </si>
  <si>
    <t>Piano Nazionale: DM 23/12 1992 (allegato C)</t>
  </si>
  <si>
    <t>ASL</t>
  </si>
  <si>
    <t>1. Cereali frumento + riso (1)</t>
  </si>
  <si>
    <t xml:space="preserve"> 2.ortaggi (2)</t>
  </si>
  <si>
    <t>3.frutta (3)</t>
  </si>
  <si>
    <t>4.vino</t>
  </si>
  <si>
    <t>Tot.campioni</t>
  </si>
  <si>
    <t>Previsti</t>
  </si>
  <si>
    <t>GALLURA</t>
  </si>
  <si>
    <t>NUORO</t>
  </si>
  <si>
    <t>OGLIASTRA</t>
  </si>
  <si>
    <t>MEDIO CAMPIDANO</t>
  </si>
  <si>
    <t>SULCIS</t>
  </si>
  <si>
    <t>CAGLIARI</t>
  </si>
  <si>
    <t>Totale</t>
  </si>
  <si>
    <t>SASSARI</t>
  </si>
  <si>
    <t>ORISTANO</t>
  </si>
  <si>
    <r>
      <t>A</t>
    </r>
    <r>
      <rPr>
        <b/>
        <sz val="10"/>
        <rFont val="Arial"/>
        <family val="2"/>
      </rPr>
      <t>S</t>
    </r>
    <r>
      <rPr>
        <b/>
        <sz val="10"/>
        <color theme="1"/>
        <rFont val="Arial"/>
        <family val="2"/>
      </rPr>
      <t>L</t>
    </r>
  </si>
  <si>
    <t xml:space="preserve"> 1. Carni</t>
  </si>
  <si>
    <t>2.Latte e derivati</t>
  </si>
  <si>
    <t>3. miele</t>
  </si>
  <si>
    <t>4.Uova</t>
  </si>
  <si>
    <t xml:space="preserve"> 5. Prodotti ittici    Monitoraggio </t>
  </si>
  <si>
    <t>Tot.campioni *</t>
  </si>
  <si>
    <t xml:space="preserve">SASSARI </t>
  </si>
  <si>
    <t xml:space="preserve">ORISTANO </t>
  </si>
  <si>
    <t>Tot.  campioni</t>
  </si>
  <si>
    <t>TOTALE</t>
  </si>
  <si>
    <t>Tot. campioni</t>
  </si>
  <si>
    <t>Anno 2025</t>
  </si>
  <si>
    <t>1.Mele (1)</t>
  </si>
  <si>
    <t xml:space="preserve">2. Fragole (1) </t>
  </si>
  <si>
    <t>4. Lattughe   (1)</t>
  </si>
  <si>
    <t>5. Cavoli cappucci  (1)</t>
  </si>
  <si>
    <t>6. Pomodori  (1)</t>
  </si>
  <si>
    <t>7. Spinaci(1)</t>
  </si>
  <si>
    <t xml:space="preserve">3.  Pesche, comprese le pesche
noci e ibridi simili (1) </t>
  </si>
  <si>
    <t>10.Vino (rosso o bianco) da uve da vino(5)</t>
  </si>
  <si>
    <t>11. alimenti destinati ai lattanti e ai bambini
diversi dalle formule per lattanti, dalle formule di proseguimento e dagli alimenti per bambini a base di cereali</t>
  </si>
  <si>
    <t>ANNO 2025</t>
  </si>
  <si>
    <t>* Al totale 94 vanno aggiunti 10 campioni di pesci</t>
  </si>
  <si>
    <t>8. Chichi di avena(2)(3)</t>
  </si>
  <si>
    <t>9. Chicchi di orzo (2)(4)</t>
  </si>
  <si>
    <t>3)In mancanza di un numero sufficiente di campioni di chicchi di avena, la parte del numero di campioni di chicchi di avena richiesti che non è stato possibile prelevare può essere aggiunta al numero di campioni di chicchi d’orzo con la conseguente riduzione del numero di campioni di chicchi di avena e un aumento proporzionale del numero di campioni di chicchi d’orzo.</t>
  </si>
  <si>
    <t>1) Si devono analizzare prodotti non trasformati. In caso di prodotti sottoposti a campionamento in stato congelato deve essere indicato un fattore di trasformazione, se del caso.</t>
  </si>
  <si>
    <t xml:space="preserve">2) In mancanza di un numero sufficiente di campioni di chicchi  avena od orzo, è possibile analizzare anche la farina integrale di avena od orzo indicando un fattore di trasformazione.
</t>
  </si>
  <si>
    <t>4) In mancanza di un numero sufficiente di campioni di chicchi d’orzo, la parte del numero di campioni di chicchi d’orzo richiesti che non è stato possibile prelevare può essere aggiunta al numero di campioni di chicchi di avena con la conseguente riduzione del numero di campioni di chicchi d’orzo e un aumento proporzionale del numero di campioni di chicchi di avena.</t>
  </si>
  <si>
    <t>5) in mancanza di fattori di trasformazione specifici per il vino, gli Stati membri sono tenuti a comunicare i fattori di trasformazione utilizzati per il vino</t>
  </si>
  <si>
    <t xml:space="preserve"> 2.ortaggi (4)</t>
  </si>
  <si>
    <t xml:space="preserve">5. oli (5)  </t>
  </si>
  <si>
    <t xml:space="preserve">Tot.campioni </t>
  </si>
  <si>
    <r>
      <t xml:space="preserve">Distribuzione campionamenti matrici di </t>
    </r>
    <r>
      <rPr>
        <b/>
        <u/>
        <sz val="10"/>
        <color theme="1"/>
        <rFont val="Arial"/>
        <family val="2"/>
      </rPr>
      <t>origine vegetale</t>
    </r>
    <r>
      <rPr>
        <sz val="10"/>
        <color theme="1"/>
        <rFont val="Arial"/>
        <family val="2"/>
      </rPr>
      <t xml:space="preserve"> prodotti </t>
    </r>
    <r>
      <rPr>
        <b/>
        <u/>
        <sz val="10"/>
        <color theme="1"/>
        <rFont val="Arial"/>
        <family val="2"/>
      </rPr>
      <t xml:space="preserve">al di fuori dell’ambito regionale </t>
    </r>
    <r>
      <rPr>
        <sz val="10"/>
        <color theme="1"/>
        <rFont val="Arial"/>
        <family val="2"/>
      </rPr>
      <t xml:space="preserve"> </t>
    </r>
  </si>
  <si>
    <r>
      <t xml:space="preserve">Distribuzione campionamenti matrici di </t>
    </r>
    <r>
      <rPr>
        <b/>
        <u/>
        <sz val="10"/>
        <color theme="1"/>
        <rFont val="Arial"/>
        <family val="2"/>
      </rPr>
      <t>origine vegetale</t>
    </r>
    <r>
      <rPr>
        <sz val="10"/>
        <color theme="1"/>
        <rFont val="Arial"/>
        <family val="2"/>
      </rPr>
      <t xml:space="preserve"> prodotti </t>
    </r>
    <r>
      <rPr>
        <b/>
        <u/>
        <sz val="10"/>
        <color theme="1"/>
        <rFont val="Arial"/>
        <family val="2"/>
      </rPr>
      <t>in ambito regionale</t>
    </r>
    <r>
      <rPr>
        <sz val="10"/>
        <color theme="1"/>
        <rFont val="Arial"/>
        <family val="2"/>
      </rPr>
      <t xml:space="preserve"> </t>
    </r>
  </si>
  <si>
    <r>
      <t xml:space="preserve">Distribuzione camoionamenti matrici di </t>
    </r>
    <r>
      <rPr>
        <b/>
        <u/>
        <sz val="10"/>
        <rFont val="Arial"/>
        <family val="2"/>
      </rPr>
      <t>origine animale</t>
    </r>
    <r>
      <rPr>
        <b/>
        <sz val="10"/>
        <rFont val="Arial"/>
        <family val="2"/>
      </rPr>
      <t>,</t>
    </r>
    <r>
      <rPr>
        <sz val="10"/>
        <rFont val="Arial"/>
        <family val="2"/>
      </rPr>
      <t xml:space="preserve"> prodotti in </t>
    </r>
    <r>
      <rPr>
        <b/>
        <u/>
        <sz val="10"/>
        <rFont val="Arial"/>
        <family val="2"/>
      </rPr>
      <t>ambito regionale</t>
    </r>
  </si>
  <si>
    <r>
      <t xml:space="preserve">Distribuzione campionamenti Piano Comunitario </t>
    </r>
    <r>
      <rPr>
        <b/>
        <u/>
        <sz val="10"/>
        <rFont val="Arial"/>
        <family val="2"/>
      </rPr>
      <t>prodotti al di fuori dell'ambito regionale</t>
    </r>
  </si>
  <si>
    <t>Distribuzione campionamenti Piano Comunitario ambito regionale</t>
  </si>
  <si>
    <r>
      <t>Distribuzione campionamenti Piano Comunitario matrici di origine animale prodotte in ambito regionale</t>
    </r>
    <r>
      <rPr>
        <sz val="10"/>
        <color rgb="FF000000"/>
        <rFont val="Arial"/>
        <family val="2"/>
      </rPr>
      <t xml:space="preserve">                                                          </t>
    </r>
  </si>
  <si>
    <t xml:space="preserve">Distribuzione campionamenti Piano Comunitario matrici di origine animale prodotte fuori dall'ambito regionale                                          </t>
  </si>
  <si>
    <t>2) Le ASL di Sassari, Nuoro e Sulcis devono prelevare 1 campione di pomodori ciascuno</t>
  </si>
  <si>
    <t>4) Le ASL di Oristano e Medio campidano devono prelevare 1 campione di pomodori ciascuno</t>
  </si>
  <si>
    <r>
      <t xml:space="preserve">5. oli </t>
    </r>
    <r>
      <rPr>
        <b/>
        <u/>
        <sz val="10"/>
        <color theme="1"/>
        <rFont val="Arial"/>
        <family val="2"/>
      </rPr>
      <t xml:space="preserve">(solo olio EVO) </t>
    </r>
  </si>
  <si>
    <r>
      <t xml:space="preserve">Distribuzione campionamenti matrici di </t>
    </r>
    <r>
      <rPr>
        <b/>
        <u/>
        <sz val="10"/>
        <rFont val="Arial"/>
        <family val="2"/>
      </rPr>
      <t>origine animale</t>
    </r>
    <r>
      <rPr>
        <b/>
        <sz val="10"/>
        <rFont val="Arial"/>
        <family val="2"/>
      </rPr>
      <t>,</t>
    </r>
    <r>
      <rPr>
        <sz val="10"/>
        <rFont val="Arial"/>
        <family val="2"/>
      </rPr>
      <t xml:space="preserve"> prodotti </t>
    </r>
    <r>
      <rPr>
        <b/>
        <u/>
        <sz val="10"/>
        <rFont val="Arial"/>
        <family val="2"/>
      </rPr>
      <t xml:space="preserve">al di fuori dell' ambito regionale </t>
    </r>
  </si>
  <si>
    <t xml:space="preserve">      Piano Regionale di CU sulle matrici alimentari, sul commercio e sull'impiego dei prodotti  Fitosanitari</t>
  </si>
  <si>
    <t>Latte vaccino(8)</t>
  </si>
  <si>
    <t>Grasso suino (6-7)</t>
  </si>
  <si>
    <t>6) Si devono analizzare prodotti non trasformati. In caso di prodotti sottoposti a campionamento in stato congelato deve essere indicato.
un fattore di trasformazione, se del caso.</t>
  </si>
  <si>
    <t xml:space="preserve">7) La carne può anche essere sottoposta a campionamento conformemente alla tabella 3 dell’allegato della direttiva 2002/63/CE.  </t>
  </si>
  <si>
    <t>8) Devono essere analizzati il latte fresco (non trasformato) come pure il latte congelato, pastorizzato, riscaldato, sterilizzato o filtrato.</t>
  </si>
  <si>
    <t>Specifiche di cui al Reg. di esecuzione (UE) 2024/989</t>
  </si>
  <si>
    <t>1) Le ASL Gallura ed Oristano devono prelevare 1 campione di riso ciascuno</t>
  </si>
  <si>
    <t xml:space="preserve">1) La ASL di Ogliastra deve prelevare 1 campione di riso </t>
  </si>
  <si>
    <t>5) le ASL di Sassari e Ogliastra devono prelevare 1 campione di olio di semi;  tutte le altre ASL olio EVO</t>
  </si>
  <si>
    <t>1. Cereali frumento + riso  (1)</t>
  </si>
  <si>
    <t>I campioni evidenziati in giallo devono essere biologici</t>
  </si>
  <si>
    <r>
      <t xml:space="preserve">SASSARI </t>
    </r>
    <r>
      <rPr>
        <sz val="10"/>
        <color theme="1"/>
        <rFont val="Aptos Narrow"/>
        <family val="2"/>
      </rPr>
      <t>*</t>
    </r>
  </si>
  <si>
    <r>
      <t>NUORO</t>
    </r>
    <r>
      <rPr>
        <sz val="10"/>
        <color theme="1"/>
        <rFont val="Aptos Narrow"/>
        <family val="2"/>
      </rPr>
      <t>*</t>
    </r>
  </si>
  <si>
    <r>
      <t>CAGLIARI</t>
    </r>
    <r>
      <rPr>
        <sz val="10"/>
        <color theme="1"/>
        <rFont val="Aptos Narrow"/>
        <family val="2"/>
      </rPr>
      <t>*</t>
    </r>
  </si>
  <si>
    <r>
      <t>SULCIS</t>
    </r>
    <r>
      <rPr>
        <sz val="10"/>
        <color theme="1"/>
        <rFont val="Aptos Narrow"/>
        <family val="2"/>
      </rPr>
      <t>*</t>
    </r>
  </si>
  <si>
    <t xml:space="preserve">3) La ASL di Ogliastra deve prelevare 1 campione di pesche;  la ASL di Sassari deve prelevare un campione di </t>
  </si>
  <si>
    <t>Kiwi,  nel luogo dove sono state riscontrate rispettivamente le non conformità  nel 2024 e nel 2023</t>
  </si>
  <si>
    <t xml:space="preserve">*ASL Sassari: 2 campioni di frumento presso le aziende produttrici o presso i depositi delle stesse, compresi gli impianti di molitura </t>
  </si>
  <si>
    <r>
      <rPr>
        <sz val="10"/>
        <color theme="3" tint="0.499984740745262"/>
        <rFont val="Aptos Narrow"/>
        <family val="2"/>
      </rPr>
      <t>*</t>
    </r>
    <r>
      <rPr>
        <sz val="10"/>
        <color theme="3" tint="0.499984740745262"/>
        <rFont val="Arial"/>
        <family val="2"/>
      </rPr>
      <t>ASL Cagliari: 2 campioni di frumento presso le aziende produttrici o presso i depositi delle stesse, compresi gli impianti di molitura.</t>
    </r>
  </si>
  <si>
    <r>
      <rPr>
        <sz val="10"/>
        <color theme="3" tint="0.499984740745262"/>
        <rFont val="Aptos Narrow"/>
        <family val="2"/>
      </rPr>
      <t>*</t>
    </r>
    <r>
      <rPr>
        <sz val="10"/>
        <color theme="3" tint="0.499984740745262"/>
        <rFont val="Arial"/>
        <family val="2"/>
      </rPr>
      <t>ASL Carbonia: 1 campioni di frumento presso le aziende produttrici o presso i depositi delle stesse, compresi gli impianti di molitura.</t>
    </r>
  </si>
  <si>
    <r>
      <rPr>
        <sz val="10"/>
        <color theme="3" tint="0.499984740745262"/>
        <rFont val="Aptos Narrow"/>
        <family val="2"/>
      </rPr>
      <t>*</t>
    </r>
    <r>
      <rPr>
        <sz val="10"/>
        <color theme="3" tint="0.499984740745262"/>
        <rFont val="Arial"/>
        <family val="2"/>
      </rPr>
      <t>ASL Nuoro</t>
    </r>
    <r>
      <rPr>
        <sz val="12"/>
        <color theme="3" tint="0.499984740745262"/>
        <rFont val="Aptos"/>
        <family val="2"/>
      </rPr>
      <t>: 2</t>
    </r>
    <r>
      <rPr>
        <sz val="10"/>
        <color theme="3" tint="0.499984740745262"/>
        <rFont val="Arial"/>
        <family val="2"/>
      </rPr>
      <t xml:space="preserve"> campioni di frumento presso le aziende produttrici o presso i depositi delle stesse, compresi gli impianti di molitura </t>
    </r>
  </si>
  <si>
    <t>3) La ASL di Cagliari deve prelevare 2 campioni di pesche nel luogo dov'è stata riscontrata la non conformità  nel 2024</t>
  </si>
  <si>
    <t xml:space="preserve">NB le parti revisionate rispetto alla nota RAS n. 7749 del 14 marzo 2025 “Piano regionale controllo ufficiale sui residui </t>
  </si>
  <si>
    <t xml:space="preserve">(b) Per la matrice "frutta" il SIAN della ASL di Cagliari provvederà a prelevare un campione di pesche (extraregionale) in 6 aliquote, </t>
  </si>
  <si>
    <t xml:space="preserve">una delle quali verrà inviata ad altri IZS per la ricerca di captano </t>
  </si>
  <si>
    <t xml:space="preserve">b) Per la matrice "frutta" il SIAN della ASL di Ogliastra provvederà a prelevare un campione di mele (extraregionale) in 6 aliquote, </t>
  </si>
  <si>
    <t>una delle quali verrà inviata ad altri IZS per la ricerca di captano</t>
  </si>
  <si>
    <t>di prodotti fitosanitari. Prime indicazioni per il 2025" sono riportate in carattere azzurro.</t>
  </si>
  <si>
    <t>di prodotti fitosanitari. Prime indicazioni per il 2025" sono riportate evidenziate in giallo.</t>
  </si>
  <si>
    <t>ASSESSORADU DE S'IGIENE E SANIDADE E DE S'ASSISTÈNTZIA SOTZIALE
ASSESSORATO DELL'IGIENE E SANITA' E DELL'ASSISTENZA SOCIALE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</si>
</sst>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u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b/>
      <sz val="9"/>
      <color rgb="FF000000"/>
      <name val="Arial"/>
      <family val="2"/>
    </font>
    <font>
      <b/>
      <sz val="8"/>
      <name val="Aptos Narrow"/>
      <scheme val="minor"/>
    </font>
    <font>
      <b/>
      <sz val="8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sz val="10"/>
      <color theme="3" tint="0.499984740745262"/>
      <name val="Arial"/>
      <family val="2"/>
    </font>
    <font>
      <sz val="10"/>
      <color theme="1"/>
      <name val="Aptos Narrow"/>
      <family val="2"/>
    </font>
    <font>
      <sz val="10"/>
      <color theme="3" tint="0.499984740745262"/>
      <name val="Arial"/>
      <family val="2"/>
    </font>
    <font>
      <sz val="10"/>
      <color theme="3" tint="0.499984740745262"/>
      <name val="Aptos Narrow"/>
      <family val="2"/>
    </font>
    <font>
      <sz val="11"/>
      <color theme="3" tint="0.499984740745262"/>
      <name val="Aptos Narrow"/>
      <family val="2"/>
      <scheme val="minor"/>
    </font>
    <font>
      <sz val="12"/>
      <color theme="3" tint="0.499984740745262"/>
      <name val="Aptos"/>
      <family val="2"/>
    </font>
    <font>
      <sz val="11"/>
      <name val="Aptos Narrow"/>
      <family val="2"/>
      <scheme val="minor"/>
    </font>
    <font>
      <b/>
      <sz val="11"/>
      <color theme="3" tint="0.499984740745262"/>
      <name val="Aptos Narrow"/>
      <family val="2"/>
      <scheme val="minor"/>
    </font>
    <font>
      <sz val="10"/>
      <color rgb="FF4472C4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83E28E"/>
        <bgColor indexed="64"/>
      </patternFill>
    </fill>
    <fill>
      <patternFill patternType="solid">
        <fgColor rgb="FFB5E6A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87">
    <xf numFmtId="0" fontId="0" fillId="0" borderId="0" xfId="0"/>
    <xf numFmtId="0" fontId="2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/>
    <xf numFmtId="0" fontId="6" fillId="5" borderId="6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6" borderId="17" xfId="0" applyFont="1" applyFill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6" borderId="18" xfId="0" applyFont="1" applyFill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/>
    </xf>
    <xf numFmtId="0" fontId="9" fillId="0" borderId="14" xfId="0" applyFont="1" applyBorder="1" applyAlignment="1">
      <alignment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8" borderId="14" xfId="0" applyFont="1" applyFill="1" applyBorder="1" applyAlignment="1">
      <alignment horizontal="center" vertical="center" wrapText="1"/>
    </xf>
    <xf numFmtId="0" fontId="6" fillId="8" borderId="4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8" borderId="4" xfId="0" applyFont="1" applyFill="1" applyBorder="1" applyAlignment="1">
      <alignment horizontal="center" vertical="center" wrapText="1"/>
    </xf>
    <xf numFmtId="0" fontId="9" fillId="0" borderId="11" xfId="0" applyFont="1" applyBorder="1" applyAlignment="1">
      <alignment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8" borderId="5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8" borderId="19" xfId="0" applyFont="1" applyFill="1" applyBorder="1" applyAlignment="1">
      <alignment horizontal="center" vertical="center" wrapText="1"/>
    </xf>
    <xf numFmtId="0" fontId="7" fillId="8" borderId="19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8" borderId="6" xfId="0" applyFont="1" applyFill="1" applyBorder="1" applyAlignment="1">
      <alignment horizontal="center" vertical="center" wrapText="1"/>
    </xf>
    <xf numFmtId="0" fontId="6" fillId="9" borderId="4" xfId="0" applyFont="1" applyFill="1" applyBorder="1" applyAlignment="1">
      <alignment horizontal="center" vertical="center" wrapText="1"/>
    </xf>
    <xf numFmtId="0" fontId="6" fillId="9" borderId="14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6" borderId="15" xfId="0" applyFont="1" applyFill="1" applyBorder="1" applyAlignment="1">
      <alignment horizontal="center" vertical="center" wrapText="1"/>
    </xf>
    <xf numFmtId="0" fontId="9" fillId="7" borderId="7" xfId="0" applyFont="1" applyFill="1" applyBorder="1" applyAlignment="1">
      <alignment horizontal="center" vertical="center" wrapText="1"/>
    </xf>
    <xf numFmtId="0" fontId="9" fillId="10" borderId="7" xfId="0" applyFont="1" applyFill="1" applyBorder="1" applyAlignment="1">
      <alignment horizontal="center" vertical="center" wrapText="1"/>
    </xf>
    <xf numFmtId="0" fontId="9" fillId="10" borderId="2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9" fillId="10" borderId="6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 wrapText="1"/>
    </xf>
    <xf numFmtId="0" fontId="10" fillId="10" borderId="22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9" borderId="16" xfId="0" applyFont="1" applyFill="1" applyBorder="1" applyAlignment="1">
      <alignment horizontal="center" vertical="center" wrapText="1"/>
    </xf>
    <xf numFmtId="0" fontId="5" fillId="9" borderId="30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0" fontId="9" fillId="10" borderId="33" xfId="0" applyFont="1" applyFill="1" applyBorder="1" applyAlignment="1">
      <alignment horizontal="center" vertical="center" wrapText="1"/>
    </xf>
    <xf numFmtId="0" fontId="9" fillId="10" borderId="34" xfId="0" applyFont="1" applyFill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6" fillId="8" borderId="35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10" fillId="10" borderId="26" xfId="0" applyFont="1" applyFill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9" borderId="22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" fillId="0" borderId="0" xfId="0" applyFont="1"/>
    <xf numFmtId="0" fontId="12" fillId="0" borderId="28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2" fillId="0" borderId="37" xfId="0" applyFont="1" applyBorder="1" applyAlignment="1">
      <alignment horizontal="center" vertical="center" wrapText="1"/>
    </xf>
    <xf numFmtId="0" fontId="13" fillId="0" borderId="14" xfId="0" applyFont="1" applyBorder="1" applyAlignment="1">
      <alignment vertical="center" wrapText="1"/>
    </xf>
    <xf numFmtId="0" fontId="11" fillId="3" borderId="22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vertical="center" wrapText="1"/>
    </xf>
    <xf numFmtId="0" fontId="11" fillId="3" borderId="11" xfId="0" applyFont="1" applyFill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3" fillId="0" borderId="27" xfId="0" applyFont="1" applyBorder="1" applyAlignment="1">
      <alignment vertical="center" wrapText="1"/>
    </xf>
    <xf numFmtId="0" fontId="11" fillId="3" borderId="16" xfId="0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vertical="center" wrapText="1"/>
    </xf>
    <xf numFmtId="0" fontId="13" fillId="3" borderId="44" xfId="0" applyFont="1" applyFill="1" applyBorder="1" applyAlignment="1">
      <alignment vertical="center" wrapText="1"/>
    </xf>
    <xf numFmtId="0" fontId="11" fillId="3" borderId="18" xfId="0" applyFont="1" applyFill="1" applyBorder="1" applyAlignment="1">
      <alignment horizontal="center" vertical="center" wrapText="1"/>
    </xf>
    <xf numFmtId="0" fontId="11" fillId="3" borderId="3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6" fillId="0" borderId="0" xfId="0" applyFont="1"/>
    <xf numFmtId="0" fontId="0" fillId="0" borderId="0" xfId="0" applyAlignment="1">
      <alignment horizontal="left" wrapText="1"/>
    </xf>
    <xf numFmtId="0" fontId="6" fillId="12" borderId="14" xfId="0" applyFont="1" applyFill="1" applyBorder="1" applyAlignment="1">
      <alignment horizontal="center" vertical="center" wrapText="1"/>
    </xf>
    <xf numFmtId="0" fontId="6" fillId="12" borderId="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5" fillId="12" borderId="4" xfId="0" applyFont="1" applyFill="1" applyBorder="1" applyAlignment="1">
      <alignment horizontal="center" vertical="center" wrapText="1"/>
    </xf>
    <xf numFmtId="0" fontId="0" fillId="0" borderId="0" xfId="0" applyFill="1" applyAlignment="1"/>
    <xf numFmtId="0" fontId="22" fillId="0" borderId="0" xfId="0" applyFont="1"/>
    <xf numFmtId="0" fontId="24" fillId="5" borderId="0" xfId="0" applyFont="1" applyFill="1"/>
    <xf numFmtId="0" fontId="25" fillId="0" borderId="0" xfId="0" applyFont="1"/>
    <xf numFmtId="0" fontId="26" fillId="0" borderId="0" xfId="0" applyFont="1" applyAlignment="1">
      <alignment horizontal="left" vertical="center"/>
    </xf>
    <xf numFmtId="0" fontId="6" fillId="5" borderId="0" xfId="0" applyFont="1" applyFill="1"/>
    <xf numFmtId="0" fontId="0" fillId="0" borderId="0" xfId="0" applyFont="1"/>
    <xf numFmtId="0" fontId="0" fillId="12" borderId="0" xfId="0" applyFill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left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left" vertical="top"/>
    </xf>
    <xf numFmtId="0" fontId="5" fillId="4" borderId="11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17" fillId="0" borderId="36" xfId="0" applyFont="1" applyBorder="1" applyAlignment="1">
      <alignment horizontal="left" vertical="top" wrapText="1"/>
    </xf>
    <xf numFmtId="0" fontId="17" fillId="0" borderId="0" xfId="0" applyFont="1" applyAlignment="1">
      <alignment horizontal="left" vertical="top"/>
    </xf>
    <xf numFmtId="0" fontId="17" fillId="0" borderId="37" xfId="0" applyFont="1" applyBorder="1" applyAlignment="1">
      <alignment horizontal="left" vertical="top"/>
    </xf>
    <xf numFmtId="0" fontId="17" fillId="0" borderId="36" xfId="0" applyFont="1" applyBorder="1" applyAlignment="1">
      <alignment horizontal="left" wrapText="1"/>
    </xf>
    <xf numFmtId="0" fontId="17" fillId="0" borderId="0" xfId="0" applyFont="1" applyAlignment="1">
      <alignment horizontal="left" wrapText="1"/>
    </xf>
    <xf numFmtId="0" fontId="17" fillId="0" borderId="37" xfId="0" applyFont="1" applyBorder="1" applyAlignment="1">
      <alignment horizontal="left" wrapText="1"/>
    </xf>
    <xf numFmtId="0" fontId="17" fillId="0" borderId="11" xfId="0" applyFont="1" applyBorder="1" applyAlignment="1">
      <alignment horizontal="left" vertical="top" wrapText="1"/>
    </xf>
    <xf numFmtId="0" fontId="17" fillId="0" borderId="12" xfId="0" applyFont="1" applyBorder="1" applyAlignment="1">
      <alignment horizontal="left" vertical="top"/>
    </xf>
    <xf numFmtId="0" fontId="17" fillId="0" borderId="13" xfId="0" applyFont="1" applyBorder="1" applyAlignment="1">
      <alignment horizontal="left" vertical="top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0" fillId="12" borderId="0" xfId="0" applyFill="1" applyAlignment="1">
      <alignment horizontal="center"/>
    </xf>
    <xf numFmtId="0" fontId="0" fillId="12" borderId="12" xfId="0" applyFill="1" applyBorder="1" applyAlignment="1">
      <alignment horizontal="center"/>
    </xf>
    <xf numFmtId="0" fontId="0" fillId="0" borderId="45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46" xfId="0" applyBorder="1" applyAlignment="1">
      <alignment horizontal="left" wrapText="1"/>
    </xf>
    <xf numFmtId="0" fontId="0" fillId="0" borderId="38" xfId="0" applyBorder="1" applyAlignment="1">
      <alignment horizontal="left" vertical="top" wrapText="1"/>
    </xf>
    <xf numFmtId="0" fontId="0" fillId="0" borderId="39" xfId="0" applyBorder="1" applyAlignment="1">
      <alignment horizontal="left" vertical="top" wrapText="1"/>
    </xf>
    <xf numFmtId="0" fontId="0" fillId="0" borderId="40" xfId="0" applyBorder="1" applyAlignment="1">
      <alignment horizontal="left" vertical="top" wrapText="1"/>
    </xf>
    <xf numFmtId="0" fontId="24" fillId="0" borderId="41" xfId="0" applyFont="1" applyBorder="1" applyAlignment="1">
      <alignment horizontal="left" wrapText="1"/>
    </xf>
    <xf numFmtId="0" fontId="24" fillId="0" borderId="42" xfId="0" applyFont="1" applyBorder="1" applyAlignment="1">
      <alignment horizontal="left" wrapText="1"/>
    </xf>
    <xf numFmtId="0" fontId="24" fillId="0" borderId="43" xfId="0" applyFont="1" applyBorder="1" applyAlignment="1">
      <alignment horizontal="left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1" fillId="11" borderId="11" xfId="0" applyFont="1" applyFill="1" applyBorder="1" applyAlignment="1">
      <alignment horizontal="center" vertical="center" wrapText="1"/>
    </xf>
    <xf numFmtId="0" fontId="11" fillId="11" borderId="12" xfId="0" applyFont="1" applyFill="1" applyBorder="1" applyAlignment="1">
      <alignment horizontal="center" vertical="center" wrapText="1"/>
    </xf>
    <xf numFmtId="0" fontId="11" fillId="11" borderId="13" xfId="0" applyFont="1" applyFill="1" applyBorder="1" applyAlignment="1">
      <alignment horizontal="center" vertical="center" wrapText="1"/>
    </xf>
    <xf numFmtId="0" fontId="11" fillId="11" borderId="1" xfId="0" applyFont="1" applyFill="1" applyBorder="1" applyAlignment="1">
      <alignment horizontal="center" vertical="center" wrapText="1"/>
    </xf>
    <xf numFmtId="0" fontId="11" fillId="11" borderId="2" xfId="0" applyFont="1" applyFill="1" applyBorder="1" applyAlignment="1">
      <alignment horizontal="center" vertical="center" wrapText="1"/>
    </xf>
    <xf numFmtId="0" fontId="11" fillId="11" borderId="3" xfId="0" applyFont="1" applyFill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/>
    </xf>
    <xf numFmtId="0" fontId="1" fillId="0" borderId="39" xfId="0" applyFont="1" applyBorder="1" applyAlignment="1">
      <alignment horizontal="center"/>
    </xf>
    <xf numFmtId="0" fontId="1" fillId="0" borderId="40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24" fillId="0" borderId="0" xfId="0" applyFont="1"/>
    <xf numFmtId="0" fontId="24" fillId="0" borderId="0" xfId="0" applyFont="1" applyAlignment="1">
      <alignment horizontal="center" wrapText="1"/>
    </xf>
    <xf numFmtId="0" fontId="24" fillId="0" borderId="0" xfId="0" applyFont="1" applyAlignment="1">
      <alignment horizontal="center"/>
    </xf>
    <xf numFmtId="0" fontId="6" fillId="0" borderId="0" xfId="0" applyFont="1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6" fillId="0" borderId="0" xfId="0" applyFont="1" applyAlignment="1"/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83E28E"/>
      <color rgb="FFB5E6A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845820</xdr:colOff>
      <xdr:row>1</xdr:row>
      <xdr:rowOff>137160</xdr:rowOff>
    </xdr:from>
    <xdr:to>
      <xdr:col>5</xdr:col>
      <xdr:colOff>68580</xdr:colOff>
      <xdr:row>1</xdr:row>
      <xdr:rowOff>899160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7C69ED2D-D4F9-4296-952D-7BA22CCFFDE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4260" y="312420"/>
          <a:ext cx="1379220" cy="762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601980</xdr:colOff>
      <xdr:row>0</xdr:row>
      <xdr:rowOff>0</xdr:rowOff>
    </xdr:from>
    <xdr:to>
      <xdr:col>5</xdr:col>
      <xdr:colOff>708660</xdr:colOff>
      <xdr:row>0</xdr:row>
      <xdr:rowOff>883403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8E04706E-3B5B-49B2-8C24-1A14EB7004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84120" y="0"/>
          <a:ext cx="1447800" cy="88340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372534</xdr:colOff>
      <xdr:row>0</xdr:row>
      <xdr:rowOff>194734</xdr:rowOff>
    </xdr:from>
    <xdr:to>
      <xdr:col>8</xdr:col>
      <xdr:colOff>550334</xdr:colOff>
      <xdr:row>0</xdr:row>
      <xdr:rowOff>1078137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10EAB851-50A3-4825-93AD-77E9FEE386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89134" y="194734"/>
          <a:ext cx="1447800" cy="88340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335280</xdr:colOff>
      <xdr:row>0</xdr:row>
      <xdr:rowOff>68580</xdr:rowOff>
    </xdr:from>
    <xdr:to>
      <xdr:col>6</xdr:col>
      <xdr:colOff>441960</xdr:colOff>
      <xdr:row>0</xdr:row>
      <xdr:rowOff>951983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D2544CFC-F057-46D4-AB67-E35197D060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07080" y="68580"/>
          <a:ext cx="1447800" cy="8834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129D6-0930-4B51-B7FD-8E47F6507DA3}">
  <sheetPr>
    <pageSetUpPr fitToPage="1"/>
  </sheetPr>
  <dimension ref="B2:L51"/>
  <sheetViews>
    <sheetView workbookViewId="0">
      <selection activeCell="B2" sqref="B2:H2"/>
    </sheetView>
  </sheetViews>
  <sheetFormatPr defaultRowHeight="13.8"/>
  <cols>
    <col min="2" max="2" width="14.69921875" customWidth="1"/>
    <col min="3" max="3" width="12.69921875" customWidth="1"/>
    <col min="4" max="4" width="13.59765625" customWidth="1"/>
    <col min="5" max="5" width="14.69921875" customWidth="1"/>
    <col min="6" max="6" width="12.59765625" customWidth="1"/>
    <col min="7" max="7" width="11.69921875" customWidth="1"/>
    <col min="8" max="8" width="17.09765625" customWidth="1"/>
  </cols>
  <sheetData>
    <row r="2" spans="2:9" ht="99.6" customHeight="1">
      <c r="B2" s="112" t="s">
        <v>93</v>
      </c>
      <c r="C2" s="113"/>
      <c r="D2" s="113"/>
      <c r="E2" s="113"/>
      <c r="F2" s="113"/>
      <c r="G2" s="113"/>
      <c r="H2" s="113"/>
    </row>
    <row r="3" spans="2:9">
      <c r="B3" s="179" t="s">
        <v>86</v>
      </c>
      <c r="C3" s="179"/>
      <c r="D3" s="179"/>
      <c r="E3" s="179"/>
      <c r="F3" s="179"/>
      <c r="G3" s="179"/>
      <c r="H3" s="179"/>
      <c r="I3" s="107"/>
    </row>
    <row r="4" spans="2:9">
      <c r="B4" s="179" t="s">
        <v>91</v>
      </c>
      <c r="C4" s="179"/>
      <c r="D4" s="179"/>
      <c r="E4" s="179"/>
      <c r="F4" s="179"/>
      <c r="G4" s="179"/>
      <c r="H4" s="179"/>
      <c r="I4" s="107"/>
    </row>
    <row r="6" spans="2:9" ht="14.4" thickBot="1">
      <c r="B6" s="80" t="s">
        <v>0</v>
      </c>
      <c r="C6" s="80"/>
      <c r="D6" s="80"/>
      <c r="E6" s="80"/>
      <c r="F6" s="80"/>
      <c r="G6" s="80"/>
      <c r="H6" s="80"/>
    </row>
    <row r="7" spans="2:9" ht="28.2" customHeight="1" thickBot="1">
      <c r="B7" s="114" t="s">
        <v>1</v>
      </c>
      <c r="C7" s="115"/>
      <c r="D7" s="115"/>
      <c r="E7" s="115"/>
      <c r="F7" s="115"/>
      <c r="G7" s="115"/>
      <c r="H7" s="116"/>
    </row>
    <row r="8" spans="2:9" ht="14.4" thickBot="1">
      <c r="B8" s="117" t="s">
        <v>53</v>
      </c>
      <c r="C8" s="118"/>
      <c r="D8" s="118"/>
      <c r="E8" s="118"/>
      <c r="F8" s="118"/>
      <c r="G8" s="118"/>
      <c r="H8" s="119"/>
    </row>
    <row r="9" spans="2:9" ht="14.4" thickBot="1">
      <c r="B9" s="120" t="s">
        <v>40</v>
      </c>
      <c r="C9" s="121"/>
      <c r="D9" s="121"/>
      <c r="E9" s="121"/>
      <c r="F9" s="121"/>
      <c r="G9" s="121"/>
      <c r="H9" s="122"/>
    </row>
    <row r="10" spans="2:9" ht="54.75" customHeight="1" thickBot="1">
      <c r="B10" s="54" t="s">
        <v>2</v>
      </c>
      <c r="C10" s="46" t="s">
        <v>3</v>
      </c>
      <c r="D10" s="46" t="s">
        <v>4</v>
      </c>
      <c r="E10" s="46" t="s">
        <v>5</v>
      </c>
      <c r="F10" s="46" t="s">
        <v>6</v>
      </c>
      <c r="G10" s="46" t="s">
        <v>61</v>
      </c>
      <c r="H10" s="55" t="s">
        <v>7</v>
      </c>
    </row>
    <row r="11" spans="2:9" ht="14.4" thickBot="1">
      <c r="B11" s="2" t="s">
        <v>75</v>
      </c>
      <c r="C11" s="9">
        <v>3</v>
      </c>
      <c r="D11" s="9">
        <v>3</v>
      </c>
      <c r="E11" s="9">
        <v>2</v>
      </c>
      <c r="F11" s="9">
        <v>2</v>
      </c>
      <c r="G11" s="9">
        <v>0</v>
      </c>
      <c r="H11" s="55">
        <f t="shared" ref="H11:H18" si="0">SUM(C11,D11,E11,F11,G11)</f>
        <v>10</v>
      </c>
    </row>
    <row r="12" spans="2:9" ht="14.4" thickBot="1">
      <c r="B12" s="2" t="s">
        <v>9</v>
      </c>
      <c r="C12" s="9">
        <v>3</v>
      </c>
      <c r="D12" s="9">
        <v>3</v>
      </c>
      <c r="E12" s="9">
        <v>2</v>
      </c>
      <c r="F12" s="9">
        <v>2</v>
      </c>
      <c r="G12" s="9">
        <v>0</v>
      </c>
      <c r="H12" s="55">
        <f t="shared" si="0"/>
        <v>10</v>
      </c>
    </row>
    <row r="13" spans="2:9" ht="14.4" thickBot="1">
      <c r="B13" s="2" t="s">
        <v>76</v>
      </c>
      <c r="C13" s="9">
        <v>2</v>
      </c>
      <c r="D13" s="9">
        <v>3</v>
      </c>
      <c r="E13" s="9">
        <v>3</v>
      </c>
      <c r="F13" s="9">
        <v>1</v>
      </c>
      <c r="G13" s="9">
        <v>1</v>
      </c>
      <c r="H13" s="55">
        <f t="shared" si="0"/>
        <v>10</v>
      </c>
    </row>
    <row r="14" spans="2:9" ht="14.4" thickBot="1">
      <c r="B14" s="2" t="s">
        <v>11</v>
      </c>
      <c r="C14" s="9">
        <v>2</v>
      </c>
      <c r="D14" s="9">
        <v>3</v>
      </c>
      <c r="E14" s="9">
        <v>3</v>
      </c>
      <c r="F14" s="9">
        <v>1</v>
      </c>
      <c r="G14" s="9">
        <v>1</v>
      </c>
      <c r="H14" s="55">
        <f t="shared" si="0"/>
        <v>10</v>
      </c>
    </row>
    <row r="15" spans="2:9" ht="14.4" thickBot="1">
      <c r="B15" s="2" t="s">
        <v>26</v>
      </c>
      <c r="C15" s="9">
        <v>3</v>
      </c>
      <c r="D15" s="9">
        <v>3</v>
      </c>
      <c r="E15" s="9">
        <v>2</v>
      </c>
      <c r="F15" s="9">
        <v>1</v>
      </c>
      <c r="G15" s="9">
        <v>1</v>
      </c>
      <c r="H15" s="55">
        <f t="shared" si="0"/>
        <v>10</v>
      </c>
    </row>
    <row r="16" spans="2:9" ht="27" thickBot="1">
      <c r="B16" s="2" t="s">
        <v>12</v>
      </c>
      <c r="C16" s="9">
        <v>3</v>
      </c>
      <c r="D16" s="9">
        <v>3</v>
      </c>
      <c r="E16" s="9">
        <v>2</v>
      </c>
      <c r="F16" s="9">
        <v>1</v>
      </c>
      <c r="G16" s="9">
        <v>1</v>
      </c>
      <c r="H16" s="55">
        <f t="shared" si="0"/>
        <v>10</v>
      </c>
    </row>
    <row r="17" spans="2:12" ht="14.4" thickBot="1">
      <c r="B17" s="2" t="s">
        <v>78</v>
      </c>
      <c r="C17" s="9">
        <v>2</v>
      </c>
      <c r="D17" s="9">
        <v>3</v>
      </c>
      <c r="E17" s="9">
        <v>3</v>
      </c>
      <c r="F17" s="9">
        <v>1</v>
      </c>
      <c r="G17" s="9">
        <v>1</v>
      </c>
      <c r="H17" s="55">
        <f t="shared" si="0"/>
        <v>10</v>
      </c>
      <c r="I17" s="113"/>
      <c r="J17" s="113"/>
      <c r="K17" s="113"/>
      <c r="L17" s="113"/>
    </row>
    <row r="18" spans="2:12" ht="14.4" thickBot="1">
      <c r="B18" s="2" t="s">
        <v>77</v>
      </c>
      <c r="C18" s="9">
        <v>3</v>
      </c>
      <c r="D18" s="9">
        <v>3</v>
      </c>
      <c r="E18" s="9">
        <v>3</v>
      </c>
      <c r="F18" s="9">
        <v>1</v>
      </c>
      <c r="G18" s="9">
        <v>0</v>
      </c>
      <c r="H18" s="55">
        <f t="shared" si="0"/>
        <v>10</v>
      </c>
    </row>
    <row r="19" spans="2:12" ht="37.5" customHeight="1" thickBot="1">
      <c r="B19" s="56" t="s">
        <v>15</v>
      </c>
      <c r="C19" s="22">
        <f>SUM(C11:C18)</f>
        <v>21</v>
      </c>
      <c r="D19" s="22">
        <v>24</v>
      </c>
      <c r="E19" s="22">
        <f>SUM(E11:E18)</f>
        <v>20</v>
      </c>
      <c r="F19" s="22">
        <v>10</v>
      </c>
      <c r="G19" s="22">
        <f t="shared" ref="G19" si="1">SUM(G11:G18)</f>
        <v>5</v>
      </c>
      <c r="H19" s="57">
        <f>SUM(H11:H18)</f>
        <v>80</v>
      </c>
    </row>
    <row r="20" spans="2:12" ht="19.5" customHeight="1">
      <c r="B20" s="124" t="s">
        <v>70</v>
      </c>
      <c r="C20" s="124"/>
      <c r="D20" s="124"/>
      <c r="E20" s="124"/>
      <c r="F20" s="124"/>
      <c r="G20" s="124"/>
      <c r="H20" s="124"/>
    </row>
    <row r="21" spans="2:12">
      <c r="B21" s="125" t="s">
        <v>59</v>
      </c>
      <c r="C21" s="125"/>
      <c r="D21" s="125"/>
      <c r="E21" s="125"/>
      <c r="F21" s="125"/>
      <c r="G21" s="125"/>
      <c r="H21" s="125"/>
    </row>
    <row r="22" spans="2:12">
      <c r="B22" s="125" t="s">
        <v>85</v>
      </c>
      <c r="C22" s="125"/>
      <c r="D22" s="125"/>
      <c r="E22" s="125"/>
      <c r="F22" s="125"/>
      <c r="G22" s="125"/>
      <c r="H22" s="125"/>
    </row>
    <row r="23" spans="2:12">
      <c r="B23" s="185" t="s">
        <v>82</v>
      </c>
      <c r="C23" s="185"/>
      <c r="D23" s="185"/>
      <c r="E23" s="185"/>
      <c r="F23" s="185"/>
      <c r="G23" s="185"/>
      <c r="H23" s="185"/>
      <c r="I23" s="184"/>
      <c r="J23" s="184"/>
      <c r="K23" s="184"/>
      <c r="L23" s="105"/>
    </row>
    <row r="24" spans="2:12">
      <c r="B24" s="185" t="s">
        <v>83</v>
      </c>
      <c r="C24" s="185"/>
      <c r="D24" s="185"/>
      <c r="E24" s="185"/>
      <c r="F24" s="185"/>
      <c r="G24" s="185"/>
      <c r="H24" s="185"/>
      <c r="I24" s="184"/>
      <c r="J24" s="184"/>
      <c r="K24" s="184"/>
      <c r="L24" s="184"/>
    </row>
    <row r="25" spans="2:12">
      <c r="B25" s="185" t="s">
        <v>81</v>
      </c>
      <c r="C25" s="185"/>
      <c r="D25" s="185"/>
      <c r="E25" s="185"/>
      <c r="F25" s="185"/>
      <c r="G25" s="185"/>
      <c r="H25" s="185"/>
      <c r="I25" s="184"/>
      <c r="J25" s="184"/>
      <c r="K25" s="184"/>
      <c r="L25" s="184"/>
    </row>
    <row r="26" spans="2:12" ht="15">
      <c r="B26" s="185" t="s">
        <v>84</v>
      </c>
      <c r="C26" s="185"/>
      <c r="D26" s="185"/>
      <c r="E26" s="185"/>
      <c r="F26" s="185"/>
      <c r="G26" s="185"/>
      <c r="H26" s="185"/>
      <c r="I26" s="184"/>
      <c r="J26" s="184"/>
      <c r="K26" s="184"/>
      <c r="L26" s="184"/>
    </row>
    <row r="27" spans="2:12">
      <c r="B27" s="4"/>
    </row>
    <row r="28" spans="2:12" ht="14.4" thickBot="1">
      <c r="B28" s="4"/>
    </row>
    <row r="29" spans="2:12" ht="31.5" customHeight="1" thickBot="1">
      <c r="B29" s="114" t="s">
        <v>1</v>
      </c>
      <c r="C29" s="115"/>
      <c r="D29" s="115"/>
      <c r="E29" s="115"/>
      <c r="F29" s="115"/>
      <c r="G29" s="115"/>
      <c r="H29" s="116"/>
    </row>
    <row r="30" spans="2:12" ht="30" customHeight="1" thickBot="1">
      <c r="B30" s="117" t="s">
        <v>52</v>
      </c>
      <c r="C30" s="118"/>
      <c r="D30" s="118"/>
      <c r="E30" s="118"/>
      <c r="F30" s="118"/>
      <c r="G30" s="118"/>
      <c r="H30" s="119"/>
    </row>
    <row r="31" spans="2:12" ht="20.25" customHeight="1" thickBot="1">
      <c r="B31" s="120" t="s">
        <v>40</v>
      </c>
      <c r="C31" s="121"/>
      <c r="D31" s="121"/>
      <c r="E31" s="121"/>
      <c r="F31" s="121"/>
      <c r="G31" s="121"/>
      <c r="H31" s="122"/>
    </row>
    <row r="32" spans="2:12" ht="41.25" customHeight="1" thickBot="1">
      <c r="B32" s="54" t="s">
        <v>2</v>
      </c>
      <c r="C32" s="46" t="s">
        <v>73</v>
      </c>
      <c r="D32" s="46" t="s">
        <v>49</v>
      </c>
      <c r="E32" s="46" t="s">
        <v>5</v>
      </c>
      <c r="F32" s="46" t="s">
        <v>6</v>
      </c>
      <c r="G32" s="46" t="s">
        <v>50</v>
      </c>
      <c r="H32" s="55" t="s">
        <v>7</v>
      </c>
    </row>
    <row r="33" spans="2:10" ht="14.4" thickBot="1">
      <c r="B33" s="2" t="s">
        <v>25</v>
      </c>
      <c r="C33" s="9"/>
      <c r="D33" s="9">
        <v>2</v>
      </c>
      <c r="E33" s="9">
        <v>2</v>
      </c>
      <c r="F33" s="9">
        <v>1</v>
      </c>
      <c r="G33" s="9">
        <v>1</v>
      </c>
      <c r="H33" s="55">
        <f t="shared" ref="H33:H40" si="2">SUM(C33,D33,E33,F33,G33)</f>
        <v>6</v>
      </c>
    </row>
    <row r="34" spans="2:10" ht="14.4" thickBot="1">
      <c r="B34" s="2" t="s">
        <v>9</v>
      </c>
      <c r="C34" s="9"/>
      <c r="D34" s="9">
        <v>2</v>
      </c>
      <c r="E34" s="9">
        <v>2</v>
      </c>
      <c r="F34" s="9">
        <v>1</v>
      </c>
      <c r="G34" s="9">
        <v>0</v>
      </c>
      <c r="H34" s="55">
        <f t="shared" si="2"/>
        <v>5</v>
      </c>
    </row>
    <row r="35" spans="2:10" ht="14.4" thickBot="1">
      <c r="B35" s="2" t="s">
        <v>10</v>
      </c>
      <c r="C35" s="9"/>
      <c r="D35" s="9">
        <v>2</v>
      </c>
      <c r="E35" s="9">
        <v>2</v>
      </c>
      <c r="F35" s="9">
        <v>1</v>
      </c>
      <c r="G35" s="9">
        <v>0</v>
      </c>
      <c r="H35" s="55">
        <f t="shared" si="2"/>
        <v>5</v>
      </c>
    </row>
    <row r="36" spans="2:10" ht="14.4" thickBot="1">
      <c r="B36" s="2" t="s">
        <v>11</v>
      </c>
      <c r="C36" s="9">
        <v>1</v>
      </c>
      <c r="D36" s="9">
        <v>1</v>
      </c>
      <c r="E36" s="9">
        <v>2</v>
      </c>
      <c r="F36" s="9">
        <v>0</v>
      </c>
      <c r="G36" s="9">
        <v>1</v>
      </c>
      <c r="H36" s="55">
        <f t="shared" si="2"/>
        <v>5</v>
      </c>
    </row>
    <row r="37" spans="2:10" ht="14.4" thickBot="1">
      <c r="B37" s="2" t="s">
        <v>26</v>
      </c>
      <c r="C37" s="9"/>
      <c r="D37" s="9">
        <v>2</v>
      </c>
      <c r="E37" s="9">
        <v>2</v>
      </c>
      <c r="F37" s="9">
        <v>1</v>
      </c>
      <c r="G37" s="9">
        <v>1</v>
      </c>
      <c r="H37" s="55">
        <f t="shared" si="2"/>
        <v>6</v>
      </c>
    </row>
    <row r="38" spans="2:10" ht="27" thickBot="1">
      <c r="B38" s="2" t="s">
        <v>12</v>
      </c>
      <c r="C38" s="9"/>
      <c r="D38" s="9">
        <v>2</v>
      </c>
      <c r="E38" s="9">
        <v>3</v>
      </c>
      <c r="F38" s="9">
        <v>0</v>
      </c>
      <c r="G38" s="9"/>
      <c r="H38" s="55">
        <f t="shared" si="2"/>
        <v>5</v>
      </c>
    </row>
    <row r="39" spans="2:10" ht="14.4" thickBot="1">
      <c r="B39" s="2" t="s">
        <v>13</v>
      </c>
      <c r="C39" s="9">
        <v>1</v>
      </c>
      <c r="D39" s="9">
        <v>1</v>
      </c>
      <c r="E39" s="9">
        <v>2</v>
      </c>
      <c r="F39" s="9">
        <v>0</v>
      </c>
      <c r="G39" s="9">
        <v>1</v>
      </c>
      <c r="H39" s="55">
        <f t="shared" si="2"/>
        <v>5</v>
      </c>
    </row>
    <row r="40" spans="2:10" ht="14.4" thickBot="1">
      <c r="B40" s="2" t="s">
        <v>14</v>
      </c>
      <c r="C40" s="9"/>
      <c r="D40" s="9">
        <v>2</v>
      </c>
      <c r="E40" s="9">
        <v>2</v>
      </c>
      <c r="F40" s="9">
        <v>1</v>
      </c>
      <c r="G40" s="9">
        <v>1</v>
      </c>
      <c r="H40" s="55">
        <f t="shared" si="2"/>
        <v>6</v>
      </c>
    </row>
    <row r="41" spans="2:10" ht="14.4" thickBot="1">
      <c r="B41" s="56" t="s">
        <v>15</v>
      </c>
      <c r="C41" s="22">
        <f>SUM(C33:C40)</f>
        <v>2</v>
      </c>
      <c r="D41" s="22">
        <f>SUM(D33:D40)</f>
        <v>14</v>
      </c>
      <c r="E41" s="22">
        <f t="shared" ref="E41:G41" si="3">SUM(E33:E40)</f>
        <v>17</v>
      </c>
      <c r="F41" s="58">
        <f t="shared" si="3"/>
        <v>5</v>
      </c>
      <c r="G41" s="58">
        <f t="shared" si="3"/>
        <v>5</v>
      </c>
      <c r="H41" s="57">
        <f>SUM(H33:H40)</f>
        <v>43</v>
      </c>
    </row>
    <row r="43" spans="2:10">
      <c r="B43" s="109" t="s">
        <v>71</v>
      </c>
      <c r="C43" s="106"/>
      <c r="D43" s="106"/>
      <c r="E43" s="106"/>
      <c r="F43" s="106"/>
      <c r="G43" s="106"/>
      <c r="H43" s="106"/>
      <c r="I43" s="110"/>
      <c r="J43" s="110"/>
    </row>
    <row r="44" spans="2:10">
      <c r="B44" s="109" t="s">
        <v>79</v>
      </c>
      <c r="C44" s="109"/>
      <c r="D44" s="109"/>
      <c r="E44" s="109"/>
      <c r="F44" s="109"/>
      <c r="G44" s="109"/>
      <c r="H44" s="109"/>
      <c r="I44" s="110"/>
      <c r="J44" s="110"/>
    </row>
    <row r="45" spans="2:10">
      <c r="B45" s="109" t="s">
        <v>80</v>
      </c>
      <c r="C45" s="109"/>
      <c r="D45" s="109"/>
      <c r="E45" s="109"/>
      <c r="F45" s="109"/>
      <c r="G45" s="109"/>
      <c r="H45" s="109"/>
      <c r="I45" s="110"/>
      <c r="J45" s="110"/>
    </row>
    <row r="46" spans="2:10">
      <c r="B46" s="123" t="s">
        <v>60</v>
      </c>
      <c r="C46" s="123"/>
      <c r="D46" s="123"/>
      <c r="E46" s="123"/>
      <c r="F46" s="123"/>
      <c r="G46" s="123"/>
      <c r="H46" s="123"/>
      <c r="I46" s="110"/>
      <c r="J46" s="110"/>
    </row>
    <row r="47" spans="2:10">
      <c r="B47" s="123" t="s">
        <v>72</v>
      </c>
      <c r="C47" s="123"/>
      <c r="D47" s="123"/>
      <c r="E47" s="123"/>
      <c r="F47" s="123"/>
      <c r="G47" s="123"/>
      <c r="H47" s="123"/>
      <c r="I47" s="186"/>
      <c r="J47" s="186"/>
    </row>
    <row r="48" spans="2:10">
      <c r="B48" s="108" t="s">
        <v>87</v>
      </c>
    </row>
    <row r="49" spans="2:2">
      <c r="B49" s="108" t="s">
        <v>88</v>
      </c>
    </row>
    <row r="50" spans="2:2">
      <c r="B50" s="108" t="s">
        <v>89</v>
      </c>
    </row>
    <row r="51" spans="2:2">
      <c r="B51" s="108" t="s">
        <v>90</v>
      </c>
    </row>
  </sheetData>
  <mergeCells count="19">
    <mergeCell ref="I17:L17"/>
    <mergeCell ref="B29:H29"/>
    <mergeCell ref="B30:H30"/>
    <mergeCell ref="B31:H31"/>
    <mergeCell ref="B20:H20"/>
    <mergeCell ref="B21:H21"/>
    <mergeCell ref="B22:H22"/>
    <mergeCell ref="B23:H23"/>
    <mergeCell ref="B24:H24"/>
    <mergeCell ref="B25:H25"/>
    <mergeCell ref="B26:H26"/>
    <mergeCell ref="B47:H47"/>
    <mergeCell ref="B2:H2"/>
    <mergeCell ref="B7:H7"/>
    <mergeCell ref="B8:H8"/>
    <mergeCell ref="B9:H9"/>
    <mergeCell ref="B46:H46"/>
    <mergeCell ref="B4:H4"/>
    <mergeCell ref="B3:H3"/>
  </mergeCells>
  <pageMargins left="0.7" right="0.7" top="0.75" bottom="0.75" header="0.3" footer="0.3"/>
  <pageSetup paperSize="9" scale="8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CA0AB-64D0-4339-95CA-9BD991EAC85D}">
  <sheetPr>
    <pageSetUpPr fitToPage="1"/>
  </sheetPr>
  <dimension ref="A1:N32"/>
  <sheetViews>
    <sheetView topLeftCell="A3" workbookViewId="0">
      <selection activeCell="B1" sqref="B1:H34"/>
    </sheetView>
  </sheetViews>
  <sheetFormatPr defaultRowHeight="13.8"/>
  <cols>
    <col min="1" max="1" width="3" customWidth="1"/>
    <col min="2" max="2" width="12.8984375" customWidth="1"/>
    <col min="6" max="6" width="14.3984375" customWidth="1"/>
    <col min="7" max="7" width="13.59765625" customWidth="1"/>
    <col min="9" max="9" width="3.69921875" customWidth="1"/>
    <col min="10" max="10" width="9" hidden="1" customWidth="1"/>
  </cols>
  <sheetData>
    <row r="1" spans="1:14" ht="97.2" customHeight="1">
      <c r="A1" s="180"/>
      <c r="B1" s="181" t="s">
        <v>93</v>
      </c>
      <c r="C1" s="182"/>
      <c r="D1" s="182"/>
      <c r="E1" s="182"/>
      <c r="F1" s="182"/>
      <c r="G1" s="182"/>
      <c r="H1" s="182"/>
    </row>
    <row r="2" spans="1:14">
      <c r="A2" s="180"/>
      <c r="B2" s="183" t="s">
        <v>63</v>
      </c>
      <c r="C2" s="180"/>
      <c r="D2" s="180"/>
      <c r="E2" s="180"/>
      <c r="F2" s="180"/>
      <c r="G2" s="180"/>
      <c r="H2" s="180"/>
    </row>
    <row r="3" spans="1:14" ht="18.75" customHeight="1" thickBot="1">
      <c r="A3" s="97"/>
      <c r="B3" s="97"/>
      <c r="C3" s="97"/>
      <c r="D3" s="97"/>
      <c r="E3" s="97"/>
      <c r="F3" s="97"/>
      <c r="G3" s="97"/>
      <c r="H3" s="97"/>
      <c r="I3" s="97"/>
      <c r="J3" s="97"/>
      <c r="N3" s="98"/>
    </row>
    <row r="4" spans="1:14" ht="22.2" customHeight="1" thickBot="1">
      <c r="B4" s="129" t="s">
        <v>1</v>
      </c>
      <c r="C4" s="130"/>
      <c r="D4" s="130"/>
      <c r="E4" s="130"/>
      <c r="F4" s="130"/>
      <c r="G4" s="130"/>
      <c r="H4" s="131"/>
    </row>
    <row r="5" spans="1:14" ht="15.75" customHeight="1">
      <c r="B5" s="132" t="s">
        <v>54</v>
      </c>
      <c r="C5" s="133"/>
      <c r="D5" s="133"/>
      <c r="E5" s="133"/>
      <c r="F5" s="133"/>
      <c r="G5" s="133"/>
      <c r="H5" s="134"/>
    </row>
    <row r="6" spans="1:14" ht="15.75" customHeight="1" thickBot="1">
      <c r="B6" s="126" t="s">
        <v>30</v>
      </c>
      <c r="C6" s="127"/>
      <c r="D6" s="127"/>
      <c r="E6" s="127"/>
      <c r="F6" s="127"/>
      <c r="G6" s="127"/>
      <c r="H6" s="128"/>
    </row>
    <row r="7" spans="1:14" ht="42" customHeight="1" thickBot="1">
      <c r="B7" s="1" t="s">
        <v>18</v>
      </c>
      <c r="C7" s="47" t="s">
        <v>19</v>
      </c>
      <c r="D7" s="47" t="s">
        <v>20</v>
      </c>
      <c r="E7" s="47" t="s">
        <v>21</v>
      </c>
      <c r="F7" s="47" t="s">
        <v>22</v>
      </c>
      <c r="G7" s="48" t="s">
        <v>23</v>
      </c>
      <c r="H7" s="59" t="s">
        <v>24</v>
      </c>
    </row>
    <row r="8" spans="1:14" ht="14.4" thickBot="1">
      <c r="B8" s="2" t="s">
        <v>16</v>
      </c>
      <c r="C8" s="6">
        <v>10</v>
      </c>
      <c r="D8" s="9">
        <v>1</v>
      </c>
      <c r="E8" s="9">
        <v>0</v>
      </c>
      <c r="F8" s="9">
        <v>1</v>
      </c>
      <c r="G8" s="8">
        <v>2</v>
      </c>
      <c r="H8" s="63">
        <f t="shared" ref="H8:H15" si="0">SUM(C8,D8,E8,F8)</f>
        <v>12</v>
      </c>
    </row>
    <row r="9" spans="1:14" ht="14.4" thickBot="1">
      <c r="B9" s="2" t="s">
        <v>9</v>
      </c>
      <c r="C9" s="6">
        <v>9</v>
      </c>
      <c r="D9" s="9">
        <v>1</v>
      </c>
      <c r="E9" s="9">
        <v>0</v>
      </c>
      <c r="F9" s="9">
        <v>1</v>
      </c>
      <c r="G9" s="8">
        <v>1</v>
      </c>
      <c r="H9" s="63">
        <f t="shared" si="0"/>
        <v>11</v>
      </c>
    </row>
    <row r="10" spans="1:14" ht="14.4" thickBot="1">
      <c r="B10" s="2" t="s">
        <v>10</v>
      </c>
      <c r="C10" s="6">
        <v>10</v>
      </c>
      <c r="D10" s="9">
        <v>1</v>
      </c>
      <c r="E10" s="9">
        <v>1</v>
      </c>
      <c r="F10" s="9">
        <v>0</v>
      </c>
      <c r="G10" s="8">
        <v>1</v>
      </c>
      <c r="H10" s="63">
        <f t="shared" si="0"/>
        <v>12</v>
      </c>
    </row>
    <row r="11" spans="1:14" ht="14.4" thickBot="1">
      <c r="B11" s="2" t="s">
        <v>11</v>
      </c>
      <c r="C11" s="6">
        <v>9</v>
      </c>
      <c r="D11" s="9">
        <v>1</v>
      </c>
      <c r="E11" s="9">
        <v>0</v>
      </c>
      <c r="F11" s="9">
        <v>1</v>
      </c>
      <c r="G11" s="8">
        <v>1</v>
      </c>
      <c r="H11" s="63">
        <f t="shared" si="0"/>
        <v>11</v>
      </c>
    </row>
    <row r="12" spans="1:14" ht="14.4" thickBot="1">
      <c r="B12" s="2" t="s">
        <v>17</v>
      </c>
      <c r="C12" s="6">
        <v>10</v>
      </c>
      <c r="D12" s="9">
        <v>1</v>
      </c>
      <c r="E12" s="9">
        <v>0</v>
      </c>
      <c r="F12" s="9">
        <v>1</v>
      </c>
      <c r="G12" s="8">
        <v>1</v>
      </c>
      <c r="H12" s="63">
        <f t="shared" si="0"/>
        <v>12</v>
      </c>
    </row>
    <row r="13" spans="1:14" ht="27" thickBot="1">
      <c r="B13" s="2" t="s">
        <v>12</v>
      </c>
      <c r="C13" s="7">
        <v>10</v>
      </c>
      <c r="D13" s="9">
        <v>1</v>
      </c>
      <c r="E13" s="9">
        <v>0</v>
      </c>
      <c r="F13" s="9">
        <v>1</v>
      </c>
      <c r="G13" s="8">
        <v>1</v>
      </c>
      <c r="H13" s="63">
        <f t="shared" si="0"/>
        <v>12</v>
      </c>
    </row>
    <row r="14" spans="1:14" ht="14.4" thickBot="1">
      <c r="B14" s="2" t="s">
        <v>13</v>
      </c>
      <c r="C14" s="7">
        <v>10</v>
      </c>
      <c r="D14" s="9">
        <v>1</v>
      </c>
      <c r="E14" s="9">
        <v>1</v>
      </c>
      <c r="F14" s="9">
        <v>0</v>
      </c>
      <c r="G14" s="8">
        <v>1</v>
      </c>
      <c r="H14" s="63">
        <f t="shared" si="0"/>
        <v>12</v>
      </c>
    </row>
    <row r="15" spans="1:14" ht="14.4" thickBot="1">
      <c r="B15" s="2" t="s">
        <v>14</v>
      </c>
      <c r="C15" s="7">
        <v>10</v>
      </c>
      <c r="D15" s="9">
        <v>2</v>
      </c>
      <c r="E15" s="9">
        <v>0</v>
      </c>
      <c r="F15" s="9">
        <v>0</v>
      </c>
      <c r="G15" s="8">
        <v>2</v>
      </c>
      <c r="H15" s="63">
        <f t="shared" si="0"/>
        <v>12</v>
      </c>
    </row>
    <row r="16" spans="1:14" ht="14.4" thickBot="1">
      <c r="B16" s="3" t="s">
        <v>15</v>
      </c>
      <c r="C16" s="62">
        <f>SUM(C8:C15)</f>
        <v>78</v>
      </c>
      <c r="D16" s="62">
        <f>SUM(D8:D15)</f>
        <v>9</v>
      </c>
      <c r="E16" s="62">
        <f t="shared" ref="E16:F16" si="1">SUM(E8:E15)</f>
        <v>2</v>
      </c>
      <c r="F16" s="62">
        <f t="shared" si="1"/>
        <v>5</v>
      </c>
      <c r="G16" s="10">
        <f>SUM(G8:G15)</f>
        <v>10</v>
      </c>
      <c r="H16" s="64">
        <f>SUM(H8:H15)</f>
        <v>94</v>
      </c>
    </row>
    <row r="17" spans="2:8" ht="27" customHeight="1">
      <c r="B17" s="83" t="s">
        <v>41</v>
      </c>
      <c r="C17" s="5"/>
      <c r="D17" s="5"/>
      <c r="E17" s="5"/>
      <c r="F17" s="5"/>
      <c r="G17" s="5"/>
      <c r="H17" s="5"/>
    </row>
    <row r="18" spans="2:8">
      <c r="B18" s="4"/>
      <c r="C18" s="5"/>
      <c r="D18" s="5"/>
      <c r="E18" s="5"/>
      <c r="F18" s="5"/>
      <c r="G18" s="5"/>
      <c r="H18" s="5"/>
    </row>
    <row r="19" spans="2:8" ht="14.4" thickBot="1"/>
    <row r="20" spans="2:8" ht="15.75" customHeight="1" thickBot="1">
      <c r="B20" s="129" t="s">
        <v>1</v>
      </c>
      <c r="C20" s="130"/>
      <c r="D20" s="130"/>
      <c r="E20" s="130"/>
      <c r="F20" s="130"/>
      <c r="G20" s="131"/>
      <c r="H20" s="29"/>
    </row>
    <row r="21" spans="2:8" ht="24" customHeight="1">
      <c r="B21" s="132" t="s">
        <v>62</v>
      </c>
      <c r="C21" s="133"/>
      <c r="D21" s="133"/>
      <c r="E21" s="133"/>
      <c r="F21" s="133"/>
      <c r="G21" s="134"/>
      <c r="H21" s="30"/>
    </row>
    <row r="22" spans="2:8" ht="14.4" thickBot="1">
      <c r="B22" s="126" t="s">
        <v>30</v>
      </c>
      <c r="C22" s="127"/>
      <c r="D22" s="127"/>
      <c r="E22" s="127"/>
      <c r="F22" s="127"/>
      <c r="G22" s="128"/>
      <c r="H22" s="29"/>
    </row>
    <row r="23" spans="2:8" ht="52.5" customHeight="1" thickBot="1">
      <c r="B23" s="1" t="s">
        <v>18</v>
      </c>
      <c r="C23" s="47" t="s">
        <v>19</v>
      </c>
      <c r="D23" s="47" t="s">
        <v>20</v>
      </c>
      <c r="E23" s="47" t="s">
        <v>22</v>
      </c>
      <c r="F23" s="48" t="s">
        <v>23</v>
      </c>
      <c r="G23" s="59" t="s">
        <v>51</v>
      </c>
      <c r="H23" s="31"/>
    </row>
    <row r="24" spans="2:8" ht="14.4" thickBot="1">
      <c r="B24" s="2" t="s">
        <v>16</v>
      </c>
      <c r="C24" s="6">
        <v>1</v>
      </c>
      <c r="D24" s="9">
        <v>2</v>
      </c>
      <c r="E24" s="9">
        <v>0</v>
      </c>
      <c r="F24" s="8">
        <v>0</v>
      </c>
      <c r="G24" s="60">
        <f t="shared" ref="G24:G32" si="2">SUM(C24,D24,E24)</f>
        <v>3</v>
      </c>
      <c r="H24" s="32"/>
    </row>
    <row r="25" spans="2:8" ht="14.4" thickBot="1">
      <c r="B25" s="2" t="s">
        <v>9</v>
      </c>
      <c r="C25" s="7">
        <v>1</v>
      </c>
      <c r="D25" s="9">
        <v>1</v>
      </c>
      <c r="E25" s="9">
        <v>1</v>
      </c>
      <c r="F25" s="8">
        <v>0</v>
      </c>
      <c r="G25" s="60">
        <f t="shared" si="2"/>
        <v>3</v>
      </c>
      <c r="H25" s="32"/>
    </row>
    <row r="26" spans="2:8" ht="14.4" thickBot="1">
      <c r="B26" s="2" t="s">
        <v>10</v>
      </c>
      <c r="C26" s="6">
        <v>0</v>
      </c>
      <c r="D26" s="9">
        <v>1</v>
      </c>
      <c r="E26" s="9">
        <v>1</v>
      </c>
      <c r="F26" s="8">
        <v>0</v>
      </c>
      <c r="G26" s="60">
        <f t="shared" si="2"/>
        <v>2</v>
      </c>
      <c r="H26" s="32"/>
    </row>
    <row r="27" spans="2:8" ht="14.4" thickBot="1">
      <c r="B27" s="2" t="s">
        <v>11</v>
      </c>
      <c r="C27" s="6">
        <v>2</v>
      </c>
      <c r="D27" s="9">
        <v>1</v>
      </c>
      <c r="E27" s="9">
        <v>0</v>
      </c>
      <c r="F27" s="8">
        <v>0</v>
      </c>
      <c r="G27" s="60">
        <f t="shared" si="2"/>
        <v>3</v>
      </c>
      <c r="H27" s="32"/>
    </row>
    <row r="28" spans="2:8" ht="14.4" thickBot="1">
      <c r="B28" s="2" t="s">
        <v>17</v>
      </c>
      <c r="C28" s="6">
        <v>0</v>
      </c>
      <c r="D28" s="9">
        <v>1</v>
      </c>
      <c r="E28" s="9">
        <v>1</v>
      </c>
      <c r="F28" s="8">
        <v>0</v>
      </c>
      <c r="G28" s="60">
        <f t="shared" si="2"/>
        <v>2</v>
      </c>
      <c r="H28" s="32"/>
    </row>
    <row r="29" spans="2:8" ht="27" thickBot="1">
      <c r="B29" s="2" t="s">
        <v>12</v>
      </c>
      <c r="C29" s="7">
        <v>0</v>
      </c>
      <c r="D29" s="9">
        <v>1</v>
      </c>
      <c r="E29" s="9">
        <v>1</v>
      </c>
      <c r="F29" s="8">
        <v>0</v>
      </c>
      <c r="G29" s="60">
        <f t="shared" si="2"/>
        <v>2</v>
      </c>
      <c r="H29" s="32"/>
    </row>
    <row r="30" spans="2:8" ht="14.4" thickBot="1">
      <c r="B30" s="2" t="s">
        <v>13</v>
      </c>
      <c r="C30" s="7">
        <v>0</v>
      </c>
      <c r="D30" s="9">
        <v>1</v>
      </c>
      <c r="E30" s="9">
        <v>1</v>
      </c>
      <c r="F30" s="8">
        <v>0</v>
      </c>
      <c r="G30" s="60">
        <f t="shared" si="2"/>
        <v>2</v>
      </c>
      <c r="H30" s="32"/>
    </row>
    <row r="31" spans="2:8" ht="14.4" thickBot="1">
      <c r="B31" s="2" t="s">
        <v>14</v>
      </c>
      <c r="C31" s="7">
        <v>2</v>
      </c>
      <c r="D31" s="9">
        <v>1</v>
      </c>
      <c r="E31" s="9"/>
      <c r="F31" s="8">
        <v>0</v>
      </c>
      <c r="G31" s="60">
        <f t="shared" si="2"/>
        <v>3</v>
      </c>
      <c r="H31" s="32"/>
    </row>
    <row r="32" spans="2:8" ht="14.4" thickBot="1">
      <c r="B32" s="3" t="s">
        <v>15</v>
      </c>
      <c r="C32" s="62">
        <f>SUM(C24:C31)</f>
        <v>6</v>
      </c>
      <c r="D32" s="62">
        <f>SUM(D24:D31)</f>
        <v>9</v>
      </c>
      <c r="E32" s="62">
        <f t="shared" ref="E32:F32" si="3">SUM(E24:E31)</f>
        <v>5</v>
      </c>
      <c r="F32" s="28">
        <f t="shared" si="3"/>
        <v>0</v>
      </c>
      <c r="G32" s="61">
        <f t="shared" si="2"/>
        <v>20</v>
      </c>
      <c r="H32" s="33"/>
    </row>
  </sheetData>
  <mergeCells count="7">
    <mergeCell ref="B1:H1"/>
    <mergeCell ref="B22:G22"/>
    <mergeCell ref="B20:G20"/>
    <mergeCell ref="B21:G21"/>
    <mergeCell ref="B4:H4"/>
    <mergeCell ref="B5:H5"/>
    <mergeCell ref="B6:H6"/>
  </mergeCells>
  <pageMargins left="0.70866141732283472" right="0.70866141732283472" top="0.78740157480314965" bottom="0.74803149606299213" header="0.31496062992125984" footer="0.31496062992125984"/>
  <pageSetup paperSize="9" scale="9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A49BA-9CC7-4EE2-9C6E-CA330E263CCC}">
  <sheetPr>
    <pageSetUpPr fitToPage="1"/>
  </sheetPr>
  <dimension ref="B1:S38"/>
  <sheetViews>
    <sheetView topLeftCell="A7" zoomScale="90" zoomScaleNormal="90" workbookViewId="0">
      <selection activeCell="B1" sqref="B1:N38"/>
    </sheetView>
  </sheetViews>
  <sheetFormatPr defaultRowHeight="13.8"/>
  <cols>
    <col min="2" max="2" width="11.3984375" customWidth="1"/>
    <col min="5" max="5" width="12.8984375" customWidth="1"/>
    <col min="7" max="7" width="16.8984375" customWidth="1"/>
    <col min="8" max="8" width="16.69921875" customWidth="1"/>
    <col min="9" max="9" width="11.3984375" customWidth="1"/>
    <col min="10" max="10" width="13.09765625" customWidth="1"/>
    <col min="11" max="11" width="11.3984375" customWidth="1"/>
    <col min="12" max="12" width="12.09765625" customWidth="1"/>
    <col min="13" max="13" width="17.09765625" customWidth="1"/>
  </cols>
  <sheetData>
    <row r="1" spans="2:14" ht="122.4" customHeight="1">
      <c r="B1" s="112" t="s">
        <v>93</v>
      </c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</row>
    <row r="2" spans="2:14">
      <c r="B2" s="111" t="s">
        <v>86</v>
      </c>
      <c r="C2" s="111"/>
      <c r="D2" s="111"/>
      <c r="E2" s="111"/>
      <c r="F2" s="111"/>
      <c r="G2" s="111"/>
      <c r="H2" s="111"/>
      <c r="I2" s="111"/>
    </row>
    <row r="3" spans="2:14" ht="14.4" thickBot="1">
      <c r="B3" s="111" t="s">
        <v>92</v>
      </c>
      <c r="C3" s="111"/>
      <c r="D3" s="111"/>
      <c r="E3" s="111"/>
      <c r="F3" s="111"/>
      <c r="G3" s="111"/>
      <c r="H3" s="111"/>
      <c r="I3" s="111"/>
    </row>
    <row r="4" spans="2:14" ht="15.75" customHeight="1" thickBot="1">
      <c r="B4" s="147" t="s">
        <v>56</v>
      </c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9"/>
    </row>
    <row r="5" spans="2:14" ht="15.75" customHeight="1" thickBot="1">
      <c r="B5" s="150" t="s">
        <v>30</v>
      </c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2"/>
    </row>
    <row r="6" spans="2:14" ht="121.5" customHeight="1" thickBot="1">
      <c r="B6" s="11" t="s">
        <v>2</v>
      </c>
      <c r="C6" s="53" t="s">
        <v>31</v>
      </c>
      <c r="D6" s="50" t="s">
        <v>32</v>
      </c>
      <c r="E6" s="50" t="s">
        <v>37</v>
      </c>
      <c r="F6" s="49" t="s">
        <v>33</v>
      </c>
      <c r="G6" s="49" t="s">
        <v>34</v>
      </c>
      <c r="H6" s="49" t="s">
        <v>35</v>
      </c>
      <c r="I6" s="50" t="s">
        <v>36</v>
      </c>
      <c r="J6" s="49" t="s">
        <v>42</v>
      </c>
      <c r="K6" s="49" t="s">
        <v>43</v>
      </c>
      <c r="L6" s="50" t="s">
        <v>38</v>
      </c>
      <c r="M6" s="51" t="s">
        <v>39</v>
      </c>
      <c r="N6" s="65" t="s">
        <v>27</v>
      </c>
    </row>
    <row r="7" spans="2:14" ht="14.4" thickBot="1">
      <c r="B7" s="12" t="s">
        <v>16</v>
      </c>
      <c r="C7" s="13">
        <v>0</v>
      </c>
      <c r="D7" s="14">
        <v>1</v>
      </c>
      <c r="E7" s="14">
        <v>0</v>
      </c>
      <c r="F7" s="14"/>
      <c r="G7" s="14">
        <v>0</v>
      </c>
      <c r="H7" s="14">
        <v>0</v>
      </c>
      <c r="I7" s="14"/>
      <c r="J7" s="14">
        <v>0</v>
      </c>
      <c r="K7" s="14">
        <v>0</v>
      </c>
      <c r="L7" s="101">
        <v>1</v>
      </c>
      <c r="M7" s="14">
        <v>0</v>
      </c>
      <c r="N7" s="66">
        <f t="shared" ref="N7:N14" si="0">SUM(C7,D7,E7,F7,G7,H7,I7,J7,K7,L7,M7,)</f>
        <v>2</v>
      </c>
    </row>
    <row r="8" spans="2:14" ht="14.4" thickBot="1">
      <c r="B8" s="12" t="s">
        <v>9</v>
      </c>
      <c r="C8" s="45"/>
      <c r="D8" s="16">
        <v>0</v>
      </c>
      <c r="E8" s="16">
        <v>0</v>
      </c>
      <c r="F8" s="16">
        <v>1</v>
      </c>
      <c r="G8" s="16">
        <v>1</v>
      </c>
      <c r="H8" s="16">
        <v>0</v>
      </c>
      <c r="I8" s="16">
        <v>0</v>
      </c>
      <c r="J8" s="16">
        <v>0</v>
      </c>
      <c r="K8" s="16">
        <v>0</v>
      </c>
      <c r="L8" s="44">
        <v>0</v>
      </c>
      <c r="M8" s="16">
        <v>0</v>
      </c>
      <c r="N8" s="67">
        <f t="shared" si="0"/>
        <v>2</v>
      </c>
    </row>
    <row r="9" spans="2:14" ht="14.4" thickBot="1">
      <c r="B9" s="12" t="s">
        <v>10</v>
      </c>
      <c r="C9" s="102">
        <v>1</v>
      </c>
      <c r="D9" s="14">
        <v>0</v>
      </c>
      <c r="E9" s="14">
        <v>0</v>
      </c>
      <c r="F9" s="14"/>
      <c r="G9" s="14">
        <v>0</v>
      </c>
      <c r="H9" s="101">
        <v>1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66">
        <f t="shared" si="0"/>
        <v>2</v>
      </c>
    </row>
    <row r="10" spans="2:14" ht="14.4" thickBot="1">
      <c r="B10" s="12" t="s">
        <v>11</v>
      </c>
      <c r="C10" s="15"/>
      <c r="D10" s="16">
        <v>0</v>
      </c>
      <c r="E10" s="16">
        <v>0</v>
      </c>
      <c r="F10" s="44">
        <v>1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6">
        <v>0</v>
      </c>
      <c r="N10" s="67">
        <f t="shared" si="0"/>
        <v>1</v>
      </c>
    </row>
    <row r="11" spans="2:14" ht="14.4" thickBot="1">
      <c r="B11" s="12" t="s">
        <v>17</v>
      </c>
      <c r="C11" s="13">
        <v>0</v>
      </c>
      <c r="D11" s="14">
        <v>1</v>
      </c>
      <c r="E11" s="14">
        <v>0</v>
      </c>
      <c r="F11" s="14">
        <v>0</v>
      </c>
      <c r="G11" s="14"/>
      <c r="H11" s="17">
        <v>0</v>
      </c>
      <c r="I11" s="17">
        <v>0</v>
      </c>
      <c r="J11" s="17">
        <v>0</v>
      </c>
      <c r="K11" s="17">
        <v>0</v>
      </c>
      <c r="L11" s="18">
        <v>0</v>
      </c>
      <c r="M11" s="14">
        <v>0</v>
      </c>
      <c r="N11" s="66">
        <f t="shared" si="0"/>
        <v>1</v>
      </c>
    </row>
    <row r="12" spans="2:14" ht="24.6" thickBot="1">
      <c r="B12" s="12" t="s">
        <v>12</v>
      </c>
      <c r="C12" s="15"/>
      <c r="D12" s="16">
        <v>0</v>
      </c>
      <c r="E12" s="16">
        <v>1</v>
      </c>
      <c r="F12" s="16">
        <v>0</v>
      </c>
      <c r="G12" s="16">
        <v>1</v>
      </c>
      <c r="H12" s="16"/>
      <c r="I12" s="16"/>
      <c r="J12" s="16">
        <v>0</v>
      </c>
      <c r="K12" s="16">
        <v>0</v>
      </c>
      <c r="L12" s="16">
        <v>0</v>
      </c>
      <c r="M12" s="16">
        <v>0</v>
      </c>
      <c r="N12" s="67">
        <f t="shared" si="0"/>
        <v>2</v>
      </c>
    </row>
    <row r="13" spans="2:14" ht="14.4" thickBot="1">
      <c r="B13" s="12" t="s">
        <v>13</v>
      </c>
      <c r="C13" s="100">
        <v>1</v>
      </c>
      <c r="D13" s="14">
        <v>0</v>
      </c>
      <c r="E13" s="14">
        <v>0</v>
      </c>
      <c r="F13" s="14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4">
        <v>0</v>
      </c>
      <c r="N13" s="66">
        <f t="shared" si="0"/>
        <v>1</v>
      </c>
    </row>
    <row r="14" spans="2:14" ht="14.4" thickBot="1">
      <c r="B14" s="12" t="s">
        <v>14</v>
      </c>
      <c r="C14" s="15">
        <v>0</v>
      </c>
      <c r="D14" s="44">
        <v>0</v>
      </c>
      <c r="E14" s="44">
        <v>1</v>
      </c>
      <c r="F14" s="16">
        <v>0</v>
      </c>
      <c r="G14" s="16">
        <v>0</v>
      </c>
      <c r="H14" s="16">
        <v>0</v>
      </c>
      <c r="I14" s="16">
        <v>0</v>
      </c>
      <c r="J14" s="19"/>
      <c r="K14" s="16">
        <v>0</v>
      </c>
      <c r="L14" s="16">
        <v>0</v>
      </c>
      <c r="M14" s="16">
        <v>0</v>
      </c>
      <c r="N14" s="68">
        <f t="shared" si="0"/>
        <v>1</v>
      </c>
    </row>
    <row r="15" spans="2:14" ht="14.4" thickBot="1">
      <c r="B15" s="20" t="s">
        <v>28</v>
      </c>
      <c r="C15" s="21">
        <f>SUM(C7:C14)</f>
        <v>2</v>
      </c>
      <c r="D15" s="22">
        <f t="shared" ref="D15:N15" si="1">SUM(D7:D14)</f>
        <v>2</v>
      </c>
      <c r="E15" s="22">
        <f t="shared" si="1"/>
        <v>2</v>
      </c>
      <c r="F15" s="22">
        <f t="shared" si="1"/>
        <v>2</v>
      </c>
      <c r="G15" s="22">
        <f t="shared" si="1"/>
        <v>2</v>
      </c>
      <c r="H15" s="22">
        <f t="shared" si="1"/>
        <v>1</v>
      </c>
      <c r="I15" s="22">
        <f t="shared" si="1"/>
        <v>0</v>
      </c>
      <c r="J15" s="22">
        <f t="shared" si="1"/>
        <v>0</v>
      </c>
      <c r="K15" s="22">
        <f t="shared" si="1"/>
        <v>0</v>
      </c>
      <c r="L15" s="22">
        <f t="shared" si="1"/>
        <v>1</v>
      </c>
      <c r="M15" s="22">
        <f t="shared" si="1"/>
        <v>0</v>
      </c>
      <c r="N15" s="69">
        <f t="shared" si="1"/>
        <v>12</v>
      </c>
    </row>
    <row r="17" spans="2:19">
      <c r="B17" s="153" t="s">
        <v>74</v>
      </c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53"/>
    </row>
    <row r="18" spans="2:19" ht="14.4" thickBot="1"/>
    <row r="19" spans="2:19" ht="20.25" customHeight="1" thickBot="1">
      <c r="B19" s="147" t="s">
        <v>55</v>
      </c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9"/>
    </row>
    <row r="20" spans="2:19" ht="15.75" customHeight="1" thickBot="1">
      <c r="B20" s="147" t="s">
        <v>30</v>
      </c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9"/>
    </row>
    <row r="21" spans="2:19" ht="120" customHeight="1" thickBot="1">
      <c r="B21" s="27" t="s">
        <v>2</v>
      </c>
      <c r="C21" s="53" t="s">
        <v>31</v>
      </c>
      <c r="D21" s="71" t="s">
        <v>32</v>
      </c>
      <c r="E21" s="70" t="s">
        <v>37</v>
      </c>
      <c r="F21" s="49" t="s">
        <v>33</v>
      </c>
      <c r="G21" s="49" t="s">
        <v>34</v>
      </c>
      <c r="H21" s="49" t="s">
        <v>35</v>
      </c>
      <c r="I21" s="50" t="s">
        <v>36</v>
      </c>
      <c r="J21" s="49" t="s">
        <v>42</v>
      </c>
      <c r="K21" s="49" t="s">
        <v>43</v>
      </c>
      <c r="L21" s="50" t="s">
        <v>38</v>
      </c>
      <c r="M21" s="51" t="s">
        <v>39</v>
      </c>
      <c r="N21" s="75" t="s">
        <v>27</v>
      </c>
    </row>
    <row r="22" spans="2:19" ht="14.4" thickBot="1">
      <c r="B22" s="12" t="s">
        <v>16</v>
      </c>
      <c r="C22" s="13">
        <v>0</v>
      </c>
      <c r="D22" s="72">
        <v>0</v>
      </c>
      <c r="E22" s="23"/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03">
        <v>1</v>
      </c>
      <c r="L22" s="14">
        <v>0</v>
      </c>
      <c r="M22" s="14">
        <v>0</v>
      </c>
      <c r="N22" s="76">
        <f t="shared" ref="N22:N29" si="2">SUM(C22,D22,E22,F22,G22,H22,I22,J22,K22,L22,M22,)</f>
        <v>1</v>
      </c>
    </row>
    <row r="23" spans="2:19" ht="14.4" thickBot="1">
      <c r="B23" s="12" t="s">
        <v>9</v>
      </c>
      <c r="C23" s="15">
        <v>0</v>
      </c>
      <c r="D23" s="73">
        <v>0</v>
      </c>
      <c r="E23" s="24">
        <v>0</v>
      </c>
      <c r="F23" s="16">
        <v>0</v>
      </c>
      <c r="G23" s="16"/>
      <c r="H23" s="16">
        <v>0</v>
      </c>
      <c r="I23" s="16">
        <v>0</v>
      </c>
      <c r="J23" s="16">
        <v>1</v>
      </c>
      <c r="K23" s="16">
        <v>0</v>
      </c>
      <c r="L23" s="44">
        <v>0</v>
      </c>
      <c r="M23" s="16"/>
      <c r="N23" s="77">
        <f t="shared" si="2"/>
        <v>1</v>
      </c>
    </row>
    <row r="24" spans="2:19" ht="14.4" thickBot="1">
      <c r="B24" s="12" t="s">
        <v>10</v>
      </c>
      <c r="C24" s="13"/>
      <c r="D24" s="72">
        <v>0</v>
      </c>
      <c r="E24" s="23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1</v>
      </c>
      <c r="L24" s="14">
        <v>0</v>
      </c>
      <c r="M24" s="14"/>
      <c r="N24" s="78">
        <f t="shared" si="2"/>
        <v>1</v>
      </c>
    </row>
    <row r="25" spans="2:19" ht="14.4" thickBot="1">
      <c r="B25" s="12" t="s">
        <v>11</v>
      </c>
      <c r="C25" s="15">
        <v>0</v>
      </c>
      <c r="D25" s="73"/>
      <c r="E25" s="24">
        <v>0</v>
      </c>
      <c r="F25" s="16">
        <v>0</v>
      </c>
      <c r="G25" s="16">
        <v>0</v>
      </c>
      <c r="H25" s="16">
        <v>0</v>
      </c>
      <c r="I25" s="16">
        <v>1</v>
      </c>
      <c r="J25" s="16">
        <v>1</v>
      </c>
      <c r="K25" s="16">
        <v>0</v>
      </c>
      <c r="L25" s="16">
        <v>0</v>
      </c>
      <c r="M25" s="16"/>
      <c r="N25" s="77">
        <f t="shared" si="2"/>
        <v>2</v>
      </c>
    </row>
    <row r="26" spans="2:19" ht="14.4" thickBot="1">
      <c r="B26" s="12" t="s">
        <v>17</v>
      </c>
      <c r="C26" s="13">
        <v>0</v>
      </c>
      <c r="D26" s="72">
        <v>0</v>
      </c>
      <c r="E26" s="23">
        <v>0</v>
      </c>
      <c r="F26" s="14">
        <v>0</v>
      </c>
      <c r="G26" s="14">
        <v>1</v>
      </c>
      <c r="H26" s="17"/>
      <c r="I26" s="17">
        <v>0</v>
      </c>
      <c r="J26" s="17">
        <v>0</v>
      </c>
      <c r="K26" s="17">
        <v>0</v>
      </c>
      <c r="L26" s="17"/>
      <c r="M26" s="101">
        <v>1</v>
      </c>
      <c r="N26" s="78">
        <f t="shared" si="2"/>
        <v>2</v>
      </c>
    </row>
    <row r="27" spans="2:19" ht="24.6" thickBot="1">
      <c r="B27" s="12" t="s">
        <v>12</v>
      </c>
      <c r="C27" s="15">
        <v>0</v>
      </c>
      <c r="D27" s="73">
        <v>0</v>
      </c>
      <c r="E27" s="24">
        <v>0</v>
      </c>
      <c r="F27" s="16">
        <v>0</v>
      </c>
      <c r="G27" s="16">
        <v>0</v>
      </c>
      <c r="H27" s="16">
        <v>0</v>
      </c>
      <c r="I27" s="16"/>
      <c r="J27" s="16">
        <v>1</v>
      </c>
      <c r="K27" s="19"/>
      <c r="L27" s="16">
        <v>0</v>
      </c>
      <c r="M27" s="16">
        <v>0</v>
      </c>
      <c r="N27" s="77">
        <f t="shared" si="2"/>
        <v>1</v>
      </c>
    </row>
    <row r="28" spans="2:19" ht="14.4" thickBot="1">
      <c r="B28" s="12" t="s">
        <v>13</v>
      </c>
      <c r="C28" s="13">
        <v>0</v>
      </c>
      <c r="D28" s="72">
        <v>0</v>
      </c>
      <c r="E28" s="23"/>
      <c r="F28" s="14">
        <v>0</v>
      </c>
      <c r="G28" s="17">
        <v>1</v>
      </c>
      <c r="H28" s="17">
        <v>0</v>
      </c>
      <c r="I28" s="17">
        <v>0</v>
      </c>
      <c r="J28" s="17">
        <v>1</v>
      </c>
      <c r="K28" s="17">
        <v>0</v>
      </c>
      <c r="L28" s="17"/>
      <c r="M28" s="14">
        <v>0</v>
      </c>
      <c r="N28" s="78">
        <f t="shared" si="2"/>
        <v>2</v>
      </c>
    </row>
    <row r="29" spans="2:19" ht="14.4" thickBot="1">
      <c r="B29" s="12" t="s">
        <v>14</v>
      </c>
      <c r="C29" s="15">
        <v>0</v>
      </c>
      <c r="D29" s="73"/>
      <c r="E29" s="24">
        <v>0</v>
      </c>
      <c r="F29" s="16"/>
      <c r="G29" s="16">
        <v>0</v>
      </c>
      <c r="H29" s="16">
        <v>0</v>
      </c>
      <c r="I29" s="16">
        <v>0</v>
      </c>
      <c r="J29" s="16">
        <v>1</v>
      </c>
      <c r="K29" s="16">
        <v>0</v>
      </c>
      <c r="L29" s="16">
        <v>0</v>
      </c>
      <c r="M29" s="16">
        <v>1</v>
      </c>
      <c r="N29" s="77">
        <f t="shared" si="2"/>
        <v>2</v>
      </c>
    </row>
    <row r="30" spans="2:19" ht="14.4" thickBot="1">
      <c r="B30" s="20" t="s">
        <v>28</v>
      </c>
      <c r="C30" s="21">
        <f>SUM(C22:C29)</f>
        <v>0</v>
      </c>
      <c r="D30" s="74">
        <f t="shared" ref="D30:M30" si="3">SUM(D22:D29)</f>
        <v>0</v>
      </c>
      <c r="E30" s="52">
        <f t="shared" si="3"/>
        <v>0</v>
      </c>
      <c r="F30" s="26">
        <f t="shared" si="3"/>
        <v>0</v>
      </c>
      <c r="G30" s="26">
        <f t="shared" si="3"/>
        <v>2</v>
      </c>
      <c r="H30" s="26">
        <f t="shared" si="3"/>
        <v>0</v>
      </c>
      <c r="I30" s="26">
        <f t="shared" si="3"/>
        <v>1</v>
      </c>
      <c r="J30" s="26">
        <f t="shared" si="3"/>
        <v>5</v>
      </c>
      <c r="K30" s="26">
        <f t="shared" si="3"/>
        <v>2</v>
      </c>
      <c r="L30" s="26">
        <f t="shared" si="3"/>
        <v>0</v>
      </c>
      <c r="M30" s="26">
        <f t="shared" si="3"/>
        <v>2</v>
      </c>
      <c r="N30" s="74">
        <f>SUM(N22:N29)</f>
        <v>12</v>
      </c>
    </row>
    <row r="31" spans="2:19">
      <c r="B31" s="79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</row>
    <row r="32" spans="2:19" ht="14.4" thickBot="1">
      <c r="B32" s="154" t="s">
        <v>74</v>
      </c>
      <c r="C32" s="154"/>
      <c r="D32" s="154"/>
      <c r="E32" s="154"/>
      <c r="F32" s="154"/>
      <c r="G32" s="154"/>
      <c r="H32" s="154"/>
      <c r="I32" s="154"/>
      <c r="J32" s="154"/>
      <c r="K32" s="154"/>
      <c r="L32" s="154"/>
      <c r="M32" s="154"/>
      <c r="N32" s="154"/>
      <c r="O32" s="104"/>
      <c r="P32" s="104"/>
      <c r="Q32" s="104"/>
      <c r="R32" s="104"/>
      <c r="S32" s="104"/>
    </row>
    <row r="33" spans="2:14" ht="14.4" thickBot="1">
      <c r="B33" s="144" t="s">
        <v>69</v>
      </c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6"/>
    </row>
    <row r="34" spans="2:14" ht="12.75" customHeight="1">
      <c r="B34" s="135" t="s">
        <v>45</v>
      </c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7"/>
    </row>
    <row r="35" spans="2:14" ht="13.5" customHeight="1">
      <c r="B35" s="135" t="s">
        <v>46</v>
      </c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7"/>
    </row>
    <row r="36" spans="2:14" ht="26.25" customHeight="1">
      <c r="B36" s="138" t="s">
        <v>44</v>
      </c>
      <c r="C36" s="139"/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40"/>
    </row>
    <row r="37" spans="2:14" ht="28.5" customHeight="1">
      <c r="B37" s="135" t="s">
        <v>47</v>
      </c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7"/>
    </row>
    <row r="38" spans="2:14" ht="19.5" customHeight="1" thickBot="1">
      <c r="B38" s="141" t="s">
        <v>48</v>
      </c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3"/>
    </row>
  </sheetData>
  <mergeCells count="13">
    <mergeCell ref="B38:N38"/>
    <mergeCell ref="B33:N33"/>
    <mergeCell ref="B19:N19"/>
    <mergeCell ref="B20:N20"/>
    <mergeCell ref="B4:N4"/>
    <mergeCell ref="B5:N5"/>
    <mergeCell ref="B17:N17"/>
    <mergeCell ref="B32:N32"/>
    <mergeCell ref="B1:N1"/>
    <mergeCell ref="B34:N34"/>
    <mergeCell ref="B35:N35"/>
    <mergeCell ref="B36:N36"/>
    <mergeCell ref="B37:N37"/>
  </mergeCells>
  <pageMargins left="0.7" right="0.7" top="0.75" bottom="0.75" header="0.3" footer="0.3"/>
  <pageSetup paperSize="9" scale="71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C55C8-EA4F-4EA9-912F-1B8DE9370C08}">
  <sheetPr>
    <pageSetUpPr fitToPage="1"/>
  </sheetPr>
  <dimension ref="B1:J22"/>
  <sheetViews>
    <sheetView tabSelected="1" workbookViewId="0">
      <selection activeCell="B1" sqref="B1:J21"/>
    </sheetView>
  </sheetViews>
  <sheetFormatPr defaultRowHeight="13.8"/>
  <cols>
    <col min="2" max="2" width="12.59765625" customWidth="1"/>
    <col min="7" max="7" width="12.19921875" customWidth="1"/>
  </cols>
  <sheetData>
    <row r="1" spans="2:10" ht="90.6" customHeight="1">
      <c r="B1" s="112" t="s">
        <v>93</v>
      </c>
      <c r="C1" s="113"/>
      <c r="D1" s="113"/>
      <c r="E1" s="113"/>
      <c r="F1" s="113"/>
      <c r="G1" s="113"/>
      <c r="H1" s="113"/>
      <c r="I1" s="113"/>
      <c r="J1" s="113"/>
    </row>
    <row r="2" spans="2:10">
      <c r="B2" s="113"/>
      <c r="C2" s="113"/>
      <c r="D2" s="113"/>
      <c r="E2" s="113"/>
      <c r="F2" s="113"/>
      <c r="G2" s="113"/>
      <c r="H2" s="113"/>
      <c r="I2" s="113"/>
      <c r="J2" s="113"/>
    </row>
    <row r="3" spans="2:10" ht="14.4" thickBot="1"/>
    <row r="4" spans="2:10" ht="45.75" customHeight="1" thickBot="1">
      <c r="B4" s="164" t="s">
        <v>57</v>
      </c>
      <c r="C4" s="165"/>
      <c r="D4" s="165"/>
      <c r="E4" s="166"/>
      <c r="G4" s="164" t="s">
        <v>58</v>
      </c>
      <c r="H4" s="165"/>
      <c r="I4" s="165"/>
      <c r="J4" s="166"/>
    </row>
    <row r="5" spans="2:10" ht="32.25" customHeight="1" thickBot="1">
      <c r="B5" s="169" t="s">
        <v>30</v>
      </c>
      <c r="C5" s="170"/>
      <c r="D5" s="170"/>
      <c r="E5" s="171"/>
      <c r="G5" s="172" t="s">
        <v>30</v>
      </c>
      <c r="H5" s="173"/>
      <c r="I5" s="173"/>
      <c r="J5" s="174"/>
    </row>
    <row r="6" spans="2:10" ht="34.5" customHeight="1" thickBot="1">
      <c r="B6" s="167" t="s">
        <v>2</v>
      </c>
      <c r="C6" s="81" t="s">
        <v>65</v>
      </c>
      <c r="D6" s="81" t="s">
        <v>64</v>
      </c>
      <c r="E6" s="40" t="s">
        <v>29</v>
      </c>
      <c r="G6" s="167" t="s">
        <v>2</v>
      </c>
      <c r="H6" s="81" t="s">
        <v>65</v>
      </c>
      <c r="I6" s="81" t="s">
        <v>64</v>
      </c>
      <c r="J6" s="89" t="s">
        <v>29</v>
      </c>
    </row>
    <row r="7" spans="2:10" ht="14.4" thickBot="1">
      <c r="B7" s="168"/>
      <c r="C7" s="82" t="s">
        <v>8</v>
      </c>
      <c r="D7" s="39" t="s">
        <v>8</v>
      </c>
      <c r="E7" s="84" t="s">
        <v>8</v>
      </c>
      <c r="G7" s="175"/>
      <c r="H7" s="39" t="s">
        <v>8</v>
      </c>
      <c r="I7" s="39" t="s">
        <v>8</v>
      </c>
      <c r="J7" s="90" t="s">
        <v>8</v>
      </c>
    </row>
    <row r="8" spans="2:10" ht="14.4" thickBot="1">
      <c r="B8" s="85" t="s">
        <v>16</v>
      </c>
      <c r="C8" s="34"/>
      <c r="D8" s="35">
        <v>1</v>
      </c>
      <c r="E8" s="86">
        <f t="shared" ref="E8:E15" si="0">SUM(C8,D8)</f>
        <v>1</v>
      </c>
      <c r="G8" s="91" t="s">
        <v>16</v>
      </c>
      <c r="H8" s="41">
        <v>0</v>
      </c>
      <c r="I8" s="43">
        <v>0</v>
      </c>
      <c r="J8" s="92">
        <f t="shared" ref="J8:J15" si="1">SUM(H8,I8)</f>
        <v>0</v>
      </c>
    </row>
    <row r="9" spans="2:10" ht="14.4" thickBot="1">
      <c r="B9" s="85" t="s">
        <v>9</v>
      </c>
      <c r="C9" s="36">
        <v>0</v>
      </c>
      <c r="D9" s="36">
        <v>0</v>
      </c>
      <c r="E9" s="86">
        <f t="shared" si="0"/>
        <v>0</v>
      </c>
      <c r="G9" s="93" t="s">
        <v>9</v>
      </c>
      <c r="H9" s="42">
        <v>1</v>
      </c>
      <c r="I9" s="42">
        <v>0</v>
      </c>
      <c r="J9" s="92">
        <f t="shared" si="1"/>
        <v>1</v>
      </c>
    </row>
    <row r="10" spans="2:10" ht="14.4" thickBot="1">
      <c r="B10" s="85" t="s">
        <v>10</v>
      </c>
      <c r="C10" s="35">
        <v>1</v>
      </c>
      <c r="D10" s="35">
        <v>0</v>
      </c>
      <c r="E10" s="86">
        <f t="shared" si="0"/>
        <v>1</v>
      </c>
      <c r="G10" s="93" t="s">
        <v>10</v>
      </c>
      <c r="H10" s="43">
        <v>0</v>
      </c>
      <c r="I10" s="43"/>
      <c r="J10" s="92">
        <f t="shared" si="1"/>
        <v>0</v>
      </c>
    </row>
    <row r="11" spans="2:10" ht="14.4" thickBot="1">
      <c r="B11" s="85" t="s">
        <v>11</v>
      </c>
      <c r="C11" s="37">
        <v>0</v>
      </c>
      <c r="D11" s="36"/>
      <c r="E11" s="86">
        <f t="shared" si="0"/>
        <v>0</v>
      </c>
      <c r="G11" s="93" t="s">
        <v>11</v>
      </c>
      <c r="H11" s="25">
        <v>1</v>
      </c>
      <c r="I11" s="42">
        <v>0</v>
      </c>
      <c r="J11" s="92">
        <f t="shared" si="1"/>
        <v>1</v>
      </c>
    </row>
    <row r="12" spans="2:10" ht="14.4" thickBot="1">
      <c r="B12" s="85" t="s">
        <v>17</v>
      </c>
      <c r="C12" s="35"/>
      <c r="D12" s="35">
        <v>1</v>
      </c>
      <c r="E12" s="86">
        <f t="shared" si="0"/>
        <v>1</v>
      </c>
      <c r="G12" s="93" t="s">
        <v>17</v>
      </c>
      <c r="H12" s="43">
        <v>0</v>
      </c>
      <c r="I12" s="43">
        <v>0</v>
      </c>
      <c r="J12" s="92">
        <f t="shared" si="1"/>
        <v>0</v>
      </c>
    </row>
    <row r="13" spans="2:10" ht="24.6" thickBot="1">
      <c r="B13" s="85" t="s">
        <v>12</v>
      </c>
      <c r="C13" s="36">
        <v>1</v>
      </c>
      <c r="D13" s="36"/>
      <c r="E13" s="86">
        <f t="shared" si="0"/>
        <v>1</v>
      </c>
      <c r="G13" s="93" t="s">
        <v>12</v>
      </c>
      <c r="H13" s="42">
        <v>0</v>
      </c>
      <c r="I13" s="42">
        <v>0</v>
      </c>
      <c r="J13" s="92">
        <f t="shared" si="1"/>
        <v>0</v>
      </c>
    </row>
    <row r="14" spans="2:10" ht="14.4" thickBot="1">
      <c r="B14" s="85" t="s">
        <v>13</v>
      </c>
      <c r="C14" s="35">
        <v>0</v>
      </c>
      <c r="D14" s="35">
        <v>0</v>
      </c>
      <c r="E14" s="86">
        <f t="shared" si="0"/>
        <v>0</v>
      </c>
      <c r="G14" s="93" t="s">
        <v>13</v>
      </c>
      <c r="H14" s="43"/>
      <c r="I14" s="43">
        <v>1</v>
      </c>
      <c r="J14" s="92">
        <f t="shared" si="1"/>
        <v>1</v>
      </c>
    </row>
    <row r="15" spans="2:10" ht="14.4" thickBot="1">
      <c r="B15" s="85" t="s">
        <v>14</v>
      </c>
      <c r="C15" s="36">
        <v>0</v>
      </c>
      <c r="D15" s="38">
        <v>0</v>
      </c>
      <c r="E15" s="86">
        <f t="shared" si="0"/>
        <v>0</v>
      </c>
      <c r="G15" s="93" t="s">
        <v>14</v>
      </c>
      <c r="H15" s="42">
        <v>0</v>
      </c>
      <c r="I15" s="7">
        <v>1</v>
      </c>
      <c r="J15" s="92">
        <f t="shared" si="1"/>
        <v>1</v>
      </c>
    </row>
    <row r="16" spans="2:10" ht="14.4" thickBot="1">
      <c r="B16" s="87" t="s">
        <v>15</v>
      </c>
      <c r="C16" s="88">
        <f>SUM(C8:C15)</f>
        <v>2</v>
      </c>
      <c r="D16" s="88">
        <f t="shared" ref="D16:E16" si="2">SUM(D8:D15)</f>
        <v>2</v>
      </c>
      <c r="E16" s="86">
        <f t="shared" si="2"/>
        <v>4</v>
      </c>
      <c r="G16" s="94" t="s">
        <v>15</v>
      </c>
      <c r="H16" s="95">
        <f>SUM(H8:H15)</f>
        <v>2</v>
      </c>
      <c r="I16" s="95">
        <f t="shared" ref="I16:J16" si="3">SUM(I8:I15)</f>
        <v>2</v>
      </c>
      <c r="J16" s="96">
        <f t="shared" si="3"/>
        <v>4</v>
      </c>
    </row>
    <row r="18" spans="2:10">
      <c r="B18" s="176" t="s">
        <v>69</v>
      </c>
      <c r="C18" s="177"/>
      <c r="D18" s="177"/>
      <c r="E18" s="177"/>
      <c r="F18" s="177"/>
      <c r="G18" s="177"/>
      <c r="H18" s="177"/>
      <c r="I18" s="177"/>
      <c r="J18" s="178"/>
    </row>
    <row r="19" spans="2:10" ht="32.25" customHeight="1">
      <c r="B19" s="158" t="s">
        <v>66</v>
      </c>
      <c r="C19" s="159"/>
      <c r="D19" s="159"/>
      <c r="E19" s="159"/>
      <c r="F19" s="159"/>
      <c r="G19" s="159"/>
      <c r="H19" s="159"/>
      <c r="I19" s="159"/>
      <c r="J19" s="160"/>
    </row>
    <row r="20" spans="2:10" ht="32.25" customHeight="1">
      <c r="B20" s="155" t="s">
        <v>67</v>
      </c>
      <c r="C20" s="156"/>
      <c r="D20" s="156"/>
      <c r="E20" s="156"/>
      <c r="F20" s="156"/>
      <c r="G20" s="156"/>
      <c r="H20" s="156"/>
      <c r="I20" s="156"/>
      <c r="J20" s="157"/>
    </row>
    <row r="21" spans="2:10" ht="39.75" customHeight="1">
      <c r="B21" s="161" t="s">
        <v>68</v>
      </c>
      <c r="C21" s="162"/>
      <c r="D21" s="162"/>
      <c r="E21" s="162"/>
      <c r="F21" s="162"/>
      <c r="G21" s="162"/>
      <c r="H21" s="162"/>
      <c r="I21" s="162"/>
      <c r="J21" s="163"/>
    </row>
    <row r="22" spans="2:10" ht="39.75" customHeight="1">
      <c r="B22" s="99"/>
      <c r="C22" s="99"/>
      <c r="D22" s="99"/>
      <c r="E22" s="99"/>
      <c r="F22" s="99"/>
      <c r="G22" s="99"/>
      <c r="H22" s="99"/>
      <c r="I22" s="99"/>
      <c r="J22" s="99"/>
    </row>
  </sheetData>
  <mergeCells count="11">
    <mergeCell ref="B1:J2"/>
    <mergeCell ref="B20:J20"/>
    <mergeCell ref="B19:J19"/>
    <mergeCell ref="B21:J21"/>
    <mergeCell ref="B4:E4"/>
    <mergeCell ref="B6:B7"/>
    <mergeCell ref="B5:E5"/>
    <mergeCell ref="G4:J4"/>
    <mergeCell ref="G5:J5"/>
    <mergeCell ref="G6:G7"/>
    <mergeCell ref="B18:J18"/>
  </mergeCells>
  <pageMargins left="0.7" right="0.7" top="0.75" bottom="0.75" header="0.3" footer="0.3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2</vt:i4>
      </vt:variant>
    </vt:vector>
  </HeadingPairs>
  <TitlesOfParts>
    <vt:vector size="6" baseType="lpstr">
      <vt:lpstr>PN Sian</vt:lpstr>
      <vt:lpstr>PN VET</vt:lpstr>
      <vt:lpstr>PC SIAN</vt:lpstr>
      <vt:lpstr>PC VET</vt:lpstr>
      <vt:lpstr>'PN Sian'!Area_stampa</vt:lpstr>
      <vt:lpstr>'PN VET'!Area_stampa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Usai Katia</dc:creator>
  <cp:lastModifiedBy>Andrea Nonnis</cp:lastModifiedBy>
  <cp:lastPrinted>2025-07-04T10:35:53Z</cp:lastPrinted>
  <dcterms:created xsi:type="dcterms:W3CDTF">2024-04-11T11:24:45Z</dcterms:created>
  <dcterms:modified xsi:type="dcterms:W3CDTF">2025-07-04T10:36:06Z</dcterms:modified>
</cp:coreProperties>
</file>